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enas\COMMUN\01 a - AFFAIRES COMMANDEES\2022-07-00 Ecole de Police - OISSEL avec ASP\06 - ETUDES\d) D.C.E\"/>
    </mc:Choice>
  </mc:AlternateContent>
  <xr:revisionPtr revIDLastSave="0" documentId="13_ncr:1_{63CB9420-541F-4F21-B943-00FFFC8E8901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85" i="1"/>
  <c r="G83" i="1"/>
  <c r="G81" i="1"/>
  <c r="G79" i="1"/>
  <c r="E71" i="1"/>
  <c r="E66" i="1"/>
  <c r="E62" i="1"/>
  <c r="E20" i="1"/>
  <c r="E11" i="1"/>
  <c r="I115" i="2"/>
  <c r="I79" i="2"/>
  <c r="M57" i="2"/>
  <c r="I81" i="2" s="1"/>
  <c r="M34" i="2"/>
  <c r="M31" i="2"/>
  <c r="M28" i="2"/>
  <c r="I98" i="2" s="1"/>
  <c r="M23" i="2"/>
  <c r="M19" i="2"/>
  <c r="I96" i="2" s="1"/>
  <c r="M16" i="2"/>
  <c r="M9" i="2"/>
  <c r="I85" i="2" s="1"/>
  <c r="I65" i="2" l="1"/>
  <c r="I66" i="2"/>
  <c r="P99" i="2"/>
  <c r="I101" i="2"/>
  <c r="I86" i="2"/>
  <c r="I87" i="2" s="1"/>
  <c r="AA1" i="3" s="1"/>
  <c r="I106" i="2"/>
  <c r="I107" i="2"/>
  <c r="P97" i="2"/>
  <c r="D97" i="2"/>
  <c r="I71" i="2"/>
  <c r="I72" i="2"/>
  <c r="I41" i="2"/>
  <c r="I80" i="2"/>
  <c r="D99" i="2"/>
  <c r="I42" i="2"/>
  <c r="I47" i="2"/>
  <c r="I48" i="2"/>
  <c r="I67" i="2" l="1"/>
  <c r="I49" i="2"/>
  <c r="AA3" i="3"/>
  <c r="AA37" i="3"/>
  <c r="AA33" i="3"/>
  <c r="I73" i="2"/>
  <c r="I102" i="2"/>
  <c r="I103" i="2" s="1"/>
  <c r="I116" i="2"/>
  <c r="I111" i="2"/>
  <c r="I108" i="2"/>
  <c r="I120" i="2"/>
  <c r="I43" i="2"/>
  <c r="I110" i="2"/>
  <c r="AA27" i="3" l="1"/>
  <c r="AA42" i="3"/>
  <c r="AA12" i="3"/>
  <c r="I121" i="2"/>
  <c r="I122" i="2" s="1"/>
  <c r="I117" i="2"/>
  <c r="I112" i="2"/>
  <c r="AA4" i="3"/>
  <c r="AA5" i="3" s="1"/>
  <c r="AA6" i="3" l="1"/>
  <c r="AA11" i="3" s="1"/>
  <c r="AA15" i="3"/>
  <c r="AA9" i="3" s="1"/>
  <c r="AA32" i="3"/>
  <c r="AA23" i="3"/>
  <c r="AA24" i="3"/>
  <c r="AA13" i="3"/>
  <c r="AA14" i="3" s="1"/>
  <c r="AA7" i="3"/>
  <c r="AA18" i="3"/>
  <c r="AA19" i="3" s="1"/>
  <c r="AA20" i="3" s="1"/>
  <c r="AA41" i="3" l="1"/>
  <c r="AA21" i="3"/>
  <c r="AA96" i="3" s="1"/>
  <c r="AA92" i="3" s="1"/>
  <c r="AA38" i="3"/>
  <c r="AA10" i="3"/>
  <c r="AA16" i="3"/>
  <c r="AA43" i="3"/>
  <c r="AA17" i="3"/>
  <c r="AA82" i="3" s="1"/>
  <c r="AA47" i="3"/>
  <c r="AA51" i="3"/>
  <c r="AA95" i="3"/>
  <c r="AA91" i="3" s="1"/>
  <c r="AA87" i="3" s="1"/>
  <c r="AA83" i="3" s="1"/>
  <c r="AA76" i="3" s="1"/>
  <c r="AA68" i="3" s="1"/>
  <c r="AA60" i="3" s="1"/>
  <c r="AA52" i="3" s="1"/>
  <c r="AA69" i="3"/>
  <c r="AA77" i="3"/>
  <c r="AA46" i="3"/>
  <c r="AA29" i="3"/>
  <c r="AA28" i="3"/>
  <c r="AA50" i="3"/>
  <c r="AA34" i="3"/>
  <c r="AA73" i="3"/>
  <c r="AA93" i="3"/>
  <c r="AA89" i="3" s="1"/>
  <c r="AA85" i="3" s="1"/>
  <c r="AA80" i="3" s="1"/>
  <c r="AA72" i="3" s="1"/>
  <c r="AA64" i="3" s="1"/>
  <c r="AA56" i="3" s="1"/>
  <c r="AA44" i="3" s="1"/>
  <c r="AA65" i="3"/>
  <c r="AA57" i="3" s="1"/>
  <c r="AA45" i="3" s="1"/>
  <c r="AA26" i="3" s="1"/>
  <c r="AA22" i="3" l="1"/>
  <c r="AA71" i="3" s="1"/>
  <c r="AA63" i="3" s="1"/>
  <c r="AA55" i="3" s="1"/>
  <c r="AA40" i="3" s="1"/>
  <c r="AA94" i="3"/>
  <c r="AA90" i="3" s="1"/>
  <c r="AA61" i="3"/>
  <c r="AA53" i="3" s="1"/>
  <c r="AA36" i="3" s="1"/>
  <c r="AA75" i="3"/>
  <c r="AA67" i="3" s="1"/>
  <c r="AA59" i="3" s="1"/>
  <c r="AA49" i="3" s="1"/>
  <c r="AA31" i="3" s="1"/>
  <c r="AA35" i="3"/>
  <c r="AA88" i="3"/>
  <c r="AA84" i="3" s="1"/>
  <c r="AA78" i="3" s="1"/>
  <c r="AA70" i="3" s="1"/>
  <c r="AA62" i="3" s="1"/>
  <c r="AA54" i="3" s="1"/>
  <c r="AA39" i="3"/>
  <c r="AA25" i="3"/>
  <c r="AA79" i="3"/>
  <c r="AA30" i="3" l="1"/>
  <c r="AA86" i="3"/>
  <c r="AA81" i="3" s="1"/>
  <c r="AA74" i="3" s="1"/>
  <c r="AA66" i="3" s="1"/>
  <c r="AA58" i="3" s="1"/>
  <c r="AA48" i="3" s="1"/>
  <c r="AA98" i="3"/>
  <c r="AA2" i="3" s="1"/>
  <c r="D9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19" authorId="0" shapeId="0" xr:uid="{00000000-0006-0000-0100-000001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  <comment ref="M28" authorId="0" shapeId="0" xr:uid="{00000000-0006-0000-0100-000002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  <comment ref="M31" authorId="0" shapeId="0" xr:uid="{00000000-0006-0000-0100-000003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  <comment ref="M34" authorId="0" shapeId="0" xr:uid="{00000000-0006-0000-0100-000004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</commentList>
</comments>
</file>

<file path=xl/sharedStrings.xml><?xml version="1.0" encoding="utf-8"?>
<sst xmlns="http://schemas.openxmlformats.org/spreadsheetml/2006/main" count="303" uniqueCount="177">
  <si>
    <t>Dossier</t>
  </si>
  <si>
    <t>Date</t>
  </si>
  <si>
    <t>Phase</t>
  </si>
  <si>
    <t>Indice</t>
  </si>
  <si>
    <t>MAITRE D'OUVRAGE
Préfecture de zone SGAMI OUEST
28, rue de la Pilate
CS 40725
35207 RENNES CEDEX 2</t>
  </si>
  <si>
    <t>BET STRUCTURE : 
    SEINE INGENIERIE
    98, rue Maréchal Joffre
    76600 Le Havre
    Tél : 09.86.38.31.21
    Mél : contact@seineingenierie.com</t>
  </si>
  <si>
    <t>BET FLUIDES : 
    Technic-Consult
    575 Avenue du Maréchal Juin
    76230 BOIS GUILLAUME
    Tél : 02.35.71.49.50
    Mél : bet@technic-consult.fr</t>
  </si>
  <si>
    <t>ECONOMISTE DE LA CONSTRUCTION : 
    ACE INGENIERIE
    120bis, Rue Irène Joliot Curie
    76620 Le Havre
    Tél : 02.35.97.38.41
    Mél : ace.ingenierie76@gmail.com</t>
  </si>
  <si>
    <t>ARCHITECTE : 
    Architecte Sécurité Pilotage
    631, route du Bourg
    76490 Louvetot</t>
  </si>
  <si>
    <t>NIV</t>
  </si>
  <si>
    <t>CODE</t>
  </si>
  <si>
    <t>CODE_CAO</t>
  </si>
  <si>
    <t>TITRE1</t>
  </si>
  <si>
    <t>M1</t>
  </si>
  <si>
    <t>M2</t>
  </si>
  <si>
    <t>M3</t>
  </si>
  <si>
    <t>M4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</si>
  <si>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</si>
  <si>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</si>
  <si>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</si>
  <si>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</si>
  <si>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</si>
  <si>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</si>
  <si>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</si>
  <si>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</si>
  <si>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</si>
  <si>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</si>
  <si>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</si>
  <si>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</si>
  <si>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</si>
  <si>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</si>
  <si>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</si>
  <si>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</si>
  <si>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</si>
  <si>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</si>
  <si>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</si>
  <si>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>Variante
Option</t>
  </si>
  <si>
    <t>Numéro
 Tranche optionnelle</t>
  </si>
  <si>
    <t>Taux TVA</t>
  </si>
  <si>
    <t>Marque</t>
  </si>
  <si>
    <t>Référence</t>
  </si>
  <si>
    <t>Commentaire</t>
  </si>
  <si>
    <t>Localisation</t>
  </si>
  <si>
    <t>Lot n°4</t>
  </si>
  <si>
    <t>TRAITEMENT DE FACADES</t>
  </si>
  <si>
    <t>Bâtiment 36</t>
  </si>
  <si>
    <t>4.3</t>
  </si>
  <si>
    <t>DESCRIPTION DES OUVRAGES</t>
  </si>
  <si>
    <t>4.3.1</t>
  </si>
  <si>
    <t>TRAVAUX PREPARATOIRES</t>
  </si>
  <si>
    <t>4.3.1.1</t>
  </si>
  <si>
    <t>Echafaudage</t>
  </si>
  <si>
    <t>4.3.1.1.1</t>
  </si>
  <si>
    <t>ENS</t>
  </si>
  <si>
    <t>9.E.1.Localisations\Bâtiment 36</t>
  </si>
  <si>
    <t>9.&amp;</t>
  </si>
  <si>
    <t>5.&amp;</t>
  </si>
  <si>
    <t>4.&amp;</t>
  </si>
  <si>
    <t>4.3.2</t>
  </si>
  <si>
    <t>ENDUIT</t>
  </si>
  <si>
    <t>4.3.2.1</t>
  </si>
  <si>
    <t>Enduit d'imperméabilisation et de décoration</t>
  </si>
  <si>
    <t>4.3.2.1.1</t>
  </si>
  <si>
    <t>Bâtiment 36 : Base</t>
  </si>
  <si>
    <t>4.3.2.1.2</t>
  </si>
  <si>
    <t>Bâtiment 36 : Tanche optionnelle (Tranche optionnelle 1 : Isolation du bâtiment 36)</t>
  </si>
  <si>
    <t xml:space="preserve"> Tranche optionnelle</t>
  </si>
  <si>
    <t>4.3.2.2</t>
  </si>
  <si>
    <t xml:space="preserve">Couvertine aluminium </t>
  </si>
  <si>
    <t>ML</t>
  </si>
  <si>
    <t>4.3.3</t>
  </si>
  <si>
    <t>ITE (Tranche optionnelle 1 : Isolation du bâtiment 36)</t>
  </si>
  <si>
    <t>4.3.3.1</t>
  </si>
  <si>
    <t>Partie courante</t>
  </si>
  <si>
    <t>4.3.3.2</t>
  </si>
  <si>
    <t xml:space="preserve">Tableaux et voussures </t>
  </si>
  <si>
    <t>4.3.3.3</t>
  </si>
  <si>
    <t>Appuis de fenêtres</t>
  </si>
  <si>
    <t>3.&amp;</t>
  </si>
  <si>
    <t>Total H.T. :</t>
  </si>
  <si>
    <t>Total T.V.A. (20%) :</t>
  </si>
  <si>
    <t>Total T.T.C. :</t>
  </si>
  <si>
    <t>Bâtiment 38</t>
  </si>
  <si>
    <t>4.3.1.1.2</t>
  </si>
  <si>
    <t>9.E.1.Localisations\Bâtiment 38</t>
  </si>
  <si>
    <t>RECAPITULATIF
Lot n°4 TRAITEMENT DE FACADES</t>
  </si>
  <si>
    <t>RECAPITULATIF DES LOCALISATIONS</t>
  </si>
  <si>
    <t>Total du lot TRAITEMENT DE FACADES</t>
  </si>
  <si>
    <t xml:space="preserve">Soit en toutes lettres TTC : </t>
  </si>
  <si>
    <t>RECAPITULATIF TRANCHE OPTIONNELLE</t>
  </si>
  <si>
    <t xml:space="preserve"> Tranche optionnelle 1 : Isolation du bâtiment 36</t>
  </si>
  <si>
    <t xml:space="preserve"> 	 Bâtiment 36 : Tanche optionnelle</t>
  </si>
  <si>
    <t xml:space="preserve"> 	 ITE</t>
  </si>
  <si>
    <t>Sous-total Tranche optionnelle 1 : Isolation du bâtiment 36</t>
  </si>
  <si>
    <t>H.T.</t>
  </si>
  <si>
    <t>T.V.A.</t>
  </si>
  <si>
    <t>T.T.C.</t>
  </si>
  <si>
    <t>Total Base</t>
  </si>
  <si>
    <t>H.T. :</t>
  </si>
  <si>
    <t>T.V.A. :</t>
  </si>
  <si>
    <t>T.T.C. :</t>
  </si>
  <si>
    <t>Total Base + Tranche optionnelle 1 : Isolation du bâtiment 36</t>
  </si>
  <si>
    <t>Total  Tranche optionnelle</t>
  </si>
  <si>
    <t>Total Base +  Tranche optionnelle</t>
  </si>
  <si>
    <t>Conditions de règlement : Par virement à 30 j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</si>
  <si>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</si>
  <si>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</si>
  <si>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</si>
  <si>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</si>
  <si>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</si>
  <si>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</si>
  <si>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</si>
  <si>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</si>
  <si>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</si>
  <si>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</si>
  <si>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</si>
  <si>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</si>
  <si>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</si>
  <si>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</si>
  <si>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</si>
  <si>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</si>
  <si>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</si>
  <si>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</si>
  <si>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</si>
  <si>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</si>
  <si>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</si>
  <si>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</si>
  <si>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</si>
  <si>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</si>
  <si>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</si>
  <si>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</si>
  <si>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</si>
  <si>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</si>
  <si>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</si>
  <si>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</si>
  <si>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</si>
  <si>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Travaux de GER sur bâtiments du SGAMI</t>
  </si>
  <si>
    <t>2022-07-00</t>
  </si>
  <si>
    <t>30/03/2026</t>
  </si>
  <si>
    <t>DCE</t>
  </si>
  <si>
    <t>Quartier Faidherbe</t>
  </si>
  <si>
    <t>76350 OISSEL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</si>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</sst>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3" fontId="13" fillId="0" borderId="9" xfId="0" applyNumberFormat="1" applyFont="1" applyBorder="1" applyAlignment="1">
      <alignment horizontal="right" vertical="top" wrapText="1"/>
    </xf>
    <xf numFmtId="4" fontId="14" fillId="0" borderId="12" xfId="0" applyNumberFormat="1" applyFont="1" applyBorder="1" applyAlignment="1" applyProtection="1">
      <alignment vertical="top" wrapText="1"/>
      <protection locked="0"/>
    </xf>
    <xf numFmtId="4" fontId="14" fillId="0" borderId="9" xfId="0" applyNumberFormat="1" applyFont="1" applyBorder="1" applyAlignment="1">
      <alignment vertical="top" wrapText="1"/>
    </xf>
    <xf numFmtId="10" fontId="4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/>
    </xf>
    <xf numFmtId="4" fontId="13" fillId="0" borderId="9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 vertical="top" wrapText="1"/>
    </xf>
    <xf numFmtId="4" fontId="18" fillId="0" borderId="0" xfId="0" applyNumberFormat="1" applyFont="1" applyAlignment="1">
      <alignment horizontal="right"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0" fillId="0" borderId="0" xfId="0"/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6" fillId="0" borderId="7" xfId="0" applyNumberFormat="1" applyFont="1" applyBorder="1" applyAlignment="1">
      <alignment horizontal="right" vertical="top" wrapText="1"/>
    </xf>
    <xf numFmtId="164" fontId="16" fillId="0" borderId="8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4" fontId="16" fillId="0" borderId="0" xfId="0" applyNumberFormat="1" applyFont="1" applyAlignment="1">
      <alignment horizontal="right" vertical="top" wrapText="1"/>
    </xf>
    <xf numFmtId="164" fontId="16" fillId="0" borderId="5" xfId="0" applyNumberFormat="1" applyFont="1" applyBorder="1" applyAlignment="1">
      <alignment horizontal="right"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164" fontId="18" fillId="0" borderId="0" xfId="0" applyNumberFormat="1" applyFont="1" applyAlignment="1">
      <alignment horizontal="right" vertical="top" wrapText="1"/>
    </xf>
    <xf numFmtId="4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1" xfId="0" applyFont="1" applyBorder="1" applyAlignment="1">
      <alignment vertical="top" wrapText="1"/>
    </xf>
    <xf numFmtId="0" fontId="20" fillId="0" borderId="0" xfId="0" applyFont="1" applyAlignment="1">
      <alignment horizontal="center" vertical="top" wrapText="1"/>
    </xf>
    <xf numFmtId="164" fontId="19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0" borderId="0" xfId="0" applyFont="1" applyBorder="1" applyAlignment="1">
      <alignment vertical="top" wrapText="1"/>
    </xf>
    <xf numFmtId="164" fontId="16" fillId="0" borderId="0" xfId="0" applyNumberFormat="1" applyFont="1" applyBorder="1" applyAlignment="1">
      <alignment horizontal="right" vertical="top" wrapText="1"/>
    </xf>
    <xf numFmtId="0" fontId="1" fillId="0" borderId="2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2" name="Picture 1" descr="{59aec4f4-f20e-4a61-aa41-b648fe666615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47625</xdr:rowOff>
    </xdr:from>
    <xdr:to>
      <xdr:col>1</xdr:col>
      <xdr:colOff>636587</xdr:colOff>
      <xdr:row>83</xdr:row>
      <xdr:rowOff>64980</xdr:rowOff>
    </xdr:to>
    <xdr:pic>
      <xdr:nvPicPr>
        <xdr:cNvPr id="3" name="Picture 2" descr="{af41c1c2-6210-46fa-8b65-a890bf1698b6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3" y="9305925"/>
          <a:ext cx="603250" cy="24595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76200</xdr:rowOff>
    </xdr:from>
    <xdr:to>
      <xdr:col>1</xdr:col>
      <xdr:colOff>636587</xdr:colOff>
      <xdr:row>76</xdr:row>
      <xdr:rowOff>36904</xdr:rowOff>
    </xdr:to>
    <xdr:pic>
      <xdr:nvPicPr>
        <xdr:cNvPr id="4" name="Picture 3" descr="{6bcb09be-8ddf-4133-ad36-660d1423e5f0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8534400"/>
          <a:ext cx="603250" cy="18930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66</xdr:row>
      <xdr:rowOff>100013</xdr:rowOff>
    </xdr:from>
    <xdr:to>
      <xdr:col>1</xdr:col>
      <xdr:colOff>636587</xdr:colOff>
      <xdr:row>70</xdr:row>
      <xdr:rowOff>5830</xdr:rowOff>
    </xdr:to>
    <xdr:pic>
      <xdr:nvPicPr>
        <xdr:cNvPr id="5" name="Picture 4" descr="{416dd1ea-f536-48d3-ab58-12414fc5ba2c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7643813"/>
          <a:ext cx="603250" cy="3630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60</xdr:row>
      <xdr:rowOff>0</xdr:rowOff>
    </xdr:from>
    <xdr:to>
      <xdr:col>1</xdr:col>
      <xdr:colOff>636587</xdr:colOff>
      <xdr:row>62</xdr:row>
      <xdr:rowOff>111695</xdr:rowOff>
    </xdr:to>
    <xdr:pic>
      <xdr:nvPicPr>
        <xdr:cNvPr id="6" name="Picture 5" descr="{1d552b4a-6e88-4434-9839-34b943f2dcc2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6858000"/>
          <a:ext cx="603250" cy="340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66"/>
      <c r="F2" s="66"/>
      <c r="G2" s="66"/>
      <c r="H2" s="66"/>
      <c r="I2" s="8"/>
    </row>
    <row r="3" spans="2:9" ht="9" customHeight="1" x14ac:dyDescent="0.25">
      <c r="B3" s="5"/>
      <c r="C3" s="6"/>
      <c r="D3" s="7"/>
      <c r="E3" s="66"/>
      <c r="F3" s="66"/>
      <c r="G3" s="66"/>
      <c r="H3" s="66"/>
      <c r="I3" s="8"/>
    </row>
    <row r="4" spans="2:9" ht="9" customHeight="1" x14ac:dyDescent="0.25">
      <c r="B4" s="5"/>
      <c r="C4" s="6"/>
      <c r="D4" s="7"/>
      <c r="E4" s="66"/>
      <c r="F4" s="66"/>
      <c r="G4" s="66"/>
      <c r="H4" s="66"/>
      <c r="I4" s="8"/>
    </row>
    <row r="5" spans="2:9" ht="9" customHeight="1" x14ac:dyDescent="0.25">
      <c r="B5" s="5"/>
      <c r="C5" s="6"/>
      <c r="D5" s="7"/>
      <c r="E5" s="66"/>
      <c r="F5" s="66"/>
      <c r="G5" s="66"/>
      <c r="H5" s="66"/>
      <c r="I5" s="8"/>
    </row>
    <row r="6" spans="2:9" ht="9" customHeight="1" x14ac:dyDescent="0.25">
      <c r="B6" s="5"/>
      <c r="C6" s="6"/>
      <c r="D6" s="7"/>
      <c r="E6" s="66"/>
      <c r="F6" s="66"/>
      <c r="G6" s="66"/>
      <c r="H6" s="66"/>
      <c r="I6" s="8"/>
    </row>
    <row r="7" spans="2:9" ht="9" customHeight="1" x14ac:dyDescent="0.25">
      <c r="B7" s="5"/>
      <c r="C7" s="6"/>
      <c r="D7" s="7"/>
      <c r="E7" s="66"/>
      <c r="F7" s="66"/>
      <c r="G7" s="66"/>
      <c r="H7" s="66"/>
      <c r="I7" s="8"/>
    </row>
    <row r="8" spans="2:9" ht="9" customHeight="1" x14ac:dyDescent="0.25">
      <c r="B8" s="5"/>
      <c r="C8" s="6"/>
      <c r="D8" s="7"/>
      <c r="E8" s="66"/>
      <c r="F8" s="66"/>
      <c r="G8" s="66"/>
      <c r="H8" s="66"/>
      <c r="I8" s="8"/>
    </row>
    <row r="9" spans="2:9" ht="9" customHeight="1" x14ac:dyDescent="0.25">
      <c r="B9" s="5"/>
      <c r="C9" s="6"/>
      <c r="D9" s="7"/>
      <c r="E9" s="66"/>
      <c r="F9" s="66"/>
      <c r="G9" s="66"/>
      <c r="H9" s="66"/>
      <c r="I9" s="8"/>
    </row>
    <row r="10" spans="2:9" ht="9" customHeight="1" x14ac:dyDescent="0.25">
      <c r="B10" s="5"/>
      <c r="C10" s="6"/>
      <c r="D10" s="7"/>
      <c r="E10" s="66"/>
      <c r="F10" s="66"/>
      <c r="G10" s="66"/>
      <c r="H10" s="66"/>
      <c r="I10" s="8"/>
    </row>
    <row r="11" spans="2:9" ht="9" customHeight="1" x14ac:dyDescent="0.25">
      <c r="B11" s="5"/>
      <c r="C11" s="6"/>
      <c r="D11" s="7"/>
      <c r="E11" s="107" t="str">
        <f>IF(Paramètres!C5&lt;&gt;"",Paramètres!C5,"")</f>
        <v>Travaux de GER sur bâtiments du SGAMI</v>
      </c>
      <c r="F11" s="107"/>
      <c r="G11" s="107"/>
      <c r="H11" s="107"/>
      <c r="I11" s="8"/>
    </row>
    <row r="12" spans="2:9" ht="9" customHeight="1" x14ac:dyDescent="0.25">
      <c r="B12" s="5"/>
      <c r="C12" s="6"/>
      <c r="D12" s="7"/>
      <c r="E12" s="107"/>
      <c r="F12" s="107"/>
      <c r="G12" s="107"/>
      <c r="H12" s="107"/>
      <c r="I12" s="8"/>
    </row>
    <row r="13" spans="2:9" ht="9" customHeight="1" x14ac:dyDescent="0.25">
      <c r="B13" s="5"/>
      <c r="C13" s="6"/>
      <c r="D13" s="7"/>
      <c r="E13" s="107"/>
      <c r="F13" s="107"/>
      <c r="G13" s="107"/>
      <c r="H13" s="107"/>
      <c r="I13" s="8"/>
    </row>
    <row r="14" spans="2:9" ht="9" customHeight="1" x14ac:dyDescent="0.25">
      <c r="B14" s="5"/>
      <c r="C14" s="6"/>
      <c r="D14" s="7"/>
      <c r="E14" s="107"/>
      <c r="F14" s="107"/>
      <c r="G14" s="107"/>
      <c r="H14" s="107"/>
      <c r="I14" s="8"/>
    </row>
    <row r="15" spans="2:9" ht="9" customHeight="1" x14ac:dyDescent="0.25">
      <c r="B15" s="5"/>
      <c r="C15" s="6"/>
      <c r="D15" s="7"/>
      <c r="E15" s="107"/>
      <c r="F15" s="107"/>
      <c r="G15" s="107"/>
      <c r="H15" s="107"/>
      <c r="I15" s="8"/>
    </row>
    <row r="16" spans="2:9" ht="9" customHeight="1" x14ac:dyDescent="0.25">
      <c r="B16" s="5"/>
      <c r="C16" s="6"/>
      <c r="D16" s="7"/>
      <c r="E16" s="107"/>
      <c r="F16" s="107"/>
      <c r="G16" s="107"/>
      <c r="H16" s="107"/>
      <c r="I16" s="8"/>
    </row>
    <row r="17" spans="2:9" ht="9" customHeight="1" x14ac:dyDescent="0.25">
      <c r="B17" s="5"/>
      <c r="C17" s="6"/>
      <c r="D17" s="7"/>
      <c r="E17" s="107"/>
      <c r="F17" s="107"/>
      <c r="G17" s="107"/>
      <c r="H17" s="107"/>
      <c r="I17" s="8"/>
    </row>
    <row r="18" spans="2:9" ht="9" customHeight="1" x14ac:dyDescent="0.25">
      <c r="B18" s="5"/>
      <c r="C18" s="6"/>
      <c r="D18" s="7"/>
      <c r="E18" s="107"/>
      <c r="F18" s="107"/>
      <c r="G18" s="107"/>
      <c r="H18" s="107"/>
      <c r="I18" s="8"/>
    </row>
    <row r="19" spans="2:9" ht="9" customHeight="1" x14ac:dyDescent="0.25">
      <c r="B19" s="5"/>
      <c r="C19" s="6"/>
      <c r="D19" s="7"/>
      <c r="E19" s="107"/>
      <c r="F19" s="107"/>
      <c r="G19" s="107"/>
      <c r="H19" s="107"/>
      <c r="I19" s="8"/>
    </row>
    <row r="20" spans="2:9" ht="9" customHeight="1" x14ac:dyDescent="0.25">
      <c r="B20" s="5"/>
      <c r="C20" s="6"/>
      <c r="D20" s="7"/>
      <c r="E20" s="107" t="str">
        <f>IF(Paramètres!C24&lt;&gt;"",Paramètres!C24,"") &amp; CHAR(10) &amp; IF(Paramètres!C26&lt;&gt;"",Paramètres!C26,"") &amp; CHAR(10) &amp; IF(Paramètres!C28&lt;&gt;"",Paramètres!C28,"")</f>
        <v xml:space="preserve">Quartier Faidherbe
76350 OISSEL
</v>
      </c>
      <c r="F20" s="107"/>
      <c r="G20" s="107"/>
      <c r="H20" s="107"/>
      <c r="I20" s="8"/>
    </row>
    <row r="21" spans="2:9" ht="9" customHeight="1" x14ac:dyDescent="0.25">
      <c r="B21" s="5"/>
      <c r="C21" s="6"/>
      <c r="D21" s="7"/>
      <c r="E21" s="107"/>
      <c r="F21" s="107"/>
      <c r="G21" s="107"/>
      <c r="H21" s="107"/>
      <c r="I21" s="8"/>
    </row>
    <row r="22" spans="2:9" ht="9" customHeight="1" x14ac:dyDescent="0.25">
      <c r="B22" s="5"/>
      <c r="C22" s="6"/>
      <c r="D22" s="7"/>
      <c r="E22" s="107"/>
      <c r="F22" s="107"/>
      <c r="G22" s="107"/>
      <c r="H22" s="107"/>
      <c r="I22" s="8"/>
    </row>
    <row r="23" spans="2:9" ht="9" customHeight="1" x14ac:dyDescent="0.25">
      <c r="B23" s="5"/>
      <c r="C23" s="6"/>
      <c r="D23" s="7"/>
      <c r="E23" s="107"/>
      <c r="F23" s="107"/>
      <c r="G23" s="107"/>
      <c r="H23" s="107"/>
      <c r="I23" s="8"/>
    </row>
    <row r="24" spans="2:9" ht="9" customHeight="1" x14ac:dyDescent="0.25">
      <c r="B24" s="5"/>
      <c r="C24" s="6"/>
      <c r="D24" s="7"/>
      <c r="E24" s="107"/>
      <c r="F24" s="107"/>
      <c r="G24" s="107"/>
      <c r="H24" s="107"/>
      <c r="I24" s="8"/>
    </row>
    <row r="25" spans="2:9" ht="9" customHeight="1" x14ac:dyDescent="0.25">
      <c r="B25" s="5"/>
      <c r="C25" s="6"/>
      <c r="D25" s="7"/>
      <c r="E25" s="107"/>
      <c r="F25" s="107"/>
      <c r="G25" s="107"/>
      <c r="H25" s="107"/>
      <c r="I25" s="8"/>
    </row>
    <row r="26" spans="2:9" ht="9" customHeight="1" x14ac:dyDescent="0.25">
      <c r="B26" s="5"/>
      <c r="C26" s="6"/>
      <c r="D26" s="7"/>
      <c r="E26" s="107"/>
      <c r="F26" s="107"/>
      <c r="G26" s="107"/>
      <c r="H26" s="107"/>
      <c r="I26" s="8"/>
    </row>
    <row r="27" spans="2:9" ht="9" customHeight="1" x14ac:dyDescent="0.25">
      <c r="B27" s="5"/>
      <c r="C27" s="6"/>
      <c r="D27" s="7"/>
      <c r="E27" s="107"/>
      <c r="F27" s="107"/>
      <c r="G27" s="107"/>
      <c r="H27" s="107"/>
      <c r="I27" s="8"/>
    </row>
    <row r="28" spans="2:9" ht="9" customHeight="1" x14ac:dyDescent="0.25">
      <c r="B28" s="5"/>
      <c r="C28" s="6"/>
      <c r="D28" s="7"/>
      <c r="E28" s="66"/>
      <c r="F28" s="66"/>
      <c r="G28" s="66"/>
      <c r="H28" s="66"/>
      <c r="I28" s="8"/>
    </row>
    <row r="29" spans="2:9" ht="9" customHeight="1" x14ac:dyDescent="0.25">
      <c r="B29" s="5"/>
      <c r="C29" s="6"/>
      <c r="D29" s="7"/>
      <c r="E29" s="66"/>
      <c r="F29" s="66"/>
      <c r="G29" s="66"/>
      <c r="H29" s="66"/>
      <c r="I29" s="8"/>
    </row>
    <row r="30" spans="2:9" ht="9" customHeight="1" x14ac:dyDescent="0.25">
      <c r="B30" s="5"/>
      <c r="C30" s="6"/>
      <c r="D30" s="7"/>
      <c r="E30" s="66"/>
      <c r="F30" s="66"/>
      <c r="G30" s="66"/>
      <c r="H30" s="66"/>
      <c r="I30" s="8"/>
    </row>
    <row r="31" spans="2:9" ht="9" customHeight="1" x14ac:dyDescent="0.25">
      <c r="B31" s="5"/>
      <c r="C31" s="6"/>
      <c r="D31" s="7"/>
      <c r="E31" s="66"/>
      <c r="F31" s="66"/>
      <c r="G31" s="66"/>
      <c r="H31" s="66"/>
      <c r="I31" s="8"/>
    </row>
    <row r="32" spans="2:9" ht="9" customHeight="1" x14ac:dyDescent="0.25">
      <c r="B32" s="5"/>
      <c r="C32" s="6"/>
      <c r="D32" s="7"/>
      <c r="E32" s="66"/>
      <c r="F32" s="66"/>
      <c r="G32" s="66"/>
      <c r="H32" s="66"/>
      <c r="I32" s="8"/>
    </row>
    <row r="33" spans="2:9" ht="9" customHeight="1" x14ac:dyDescent="0.25">
      <c r="B33" s="5"/>
      <c r="C33" s="6"/>
      <c r="D33" s="7"/>
      <c r="E33" s="66"/>
      <c r="F33" s="66"/>
      <c r="G33" s="66"/>
      <c r="H33" s="66"/>
      <c r="I33" s="8"/>
    </row>
    <row r="34" spans="2:9" ht="9" customHeight="1" x14ac:dyDescent="0.25">
      <c r="B34" s="5"/>
      <c r="C34" s="6"/>
      <c r="D34" s="7"/>
      <c r="E34" s="66"/>
      <c r="F34" s="66"/>
      <c r="G34" s="66"/>
      <c r="H34" s="66"/>
      <c r="I34" s="8"/>
    </row>
    <row r="35" spans="2:9" ht="9" customHeight="1" x14ac:dyDescent="0.25">
      <c r="B35" s="5"/>
      <c r="C35" s="6"/>
      <c r="D35" s="7"/>
      <c r="E35" s="66"/>
      <c r="F35" s="66"/>
      <c r="G35" s="66"/>
      <c r="H35" s="66"/>
      <c r="I35" s="8"/>
    </row>
    <row r="36" spans="2:9" ht="9" customHeight="1" x14ac:dyDescent="0.25">
      <c r="B36" s="5"/>
      <c r="C36" s="6"/>
      <c r="D36" s="7"/>
      <c r="E36" s="66"/>
      <c r="F36" s="66"/>
      <c r="G36" s="66"/>
      <c r="H36" s="66"/>
      <c r="I36" s="8"/>
    </row>
    <row r="37" spans="2:9" ht="9" customHeight="1" x14ac:dyDescent="0.25">
      <c r="B37" s="5"/>
      <c r="C37" s="6"/>
      <c r="D37" s="7"/>
      <c r="E37" s="66"/>
      <c r="F37" s="66"/>
      <c r="G37" s="66"/>
      <c r="H37" s="66"/>
      <c r="I37" s="8"/>
    </row>
    <row r="38" spans="2:9" ht="9" customHeight="1" x14ac:dyDescent="0.25">
      <c r="B38" s="5"/>
      <c r="C38" s="6"/>
      <c r="D38" s="7"/>
      <c r="E38" s="66"/>
      <c r="F38" s="66"/>
      <c r="G38" s="66"/>
      <c r="H38" s="66"/>
      <c r="I38" s="8"/>
    </row>
    <row r="39" spans="2:9" ht="9" customHeight="1" x14ac:dyDescent="0.25">
      <c r="B39" s="5"/>
      <c r="C39" s="6"/>
      <c r="D39" s="7"/>
      <c r="E39" s="66"/>
      <c r="F39" s="66"/>
      <c r="G39" s="66"/>
      <c r="H39" s="66"/>
      <c r="I39" s="8"/>
    </row>
    <row r="40" spans="2:9" ht="9" customHeight="1" x14ac:dyDescent="0.25">
      <c r="B40" s="5"/>
      <c r="C40" s="6"/>
      <c r="D40" s="7"/>
      <c r="E40" s="66"/>
      <c r="F40" s="66"/>
      <c r="G40" s="66"/>
      <c r="H40" s="66"/>
      <c r="I40" s="8"/>
    </row>
    <row r="41" spans="2:9" ht="9" customHeight="1" x14ac:dyDescent="0.25">
      <c r="B41" s="5"/>
      <c r="C41" s="6"/>
      <c r="D41" s="7"/>
      <c r="E41" s="66"/>
      <c r="F41" s="66"/>
      <c r="G41" s="66"/>
      <c r="H41" s="66"/>
      <c r="I41" s="8"/>
    </row>
    <row r="42" spans="2:9" ht="9" customHeight="1" x14ac:dyDescent="0.25">
      <c r="B42" s="5"/>
      <c r="C42" s="6"/>
      <c r="D42" s="7"/>
      <c r="E42" s="66"/>
      <c r="F42" s="66"/>
      <c r="G42" s="66"/>
      <c r="H42" s="66"/>
      <c r="I42" s="8"/>
    </row>
    <row r="43" spans="2:9" ht="9" customHeight="1" x14ac:dyDescent="0.25">
      <c r="B43" s="5"/>
      <c r="C43" s="6"/>
      <c r="D43" s="7"/>
      <c r="E43" s="66"/>
      <c r="F43" s="66"/>
      <c r="G43" s="66"/>
      <c r="H43" s="66"/>
      <c r="I43" s="8"/>
    </row>
    <row r="44" spans="2:9" ht="9" customHeight="1" x14ac:dyDescent="0.25">
      <c r="B44" s="5"/>
      <c r="C44" s="6"/>
      <c r="D44" s="7"/>
      <c r="E44" s="66"/>
      <c r="F44" s="66"/>
      <c r="G44" s="66"/>
      <c r="H44" s="66"/>
      <c r="I44" s="8"/>
    </row>
    <row r="45" spans="2:9" ht="9" customHeight="1" x14ac:dyDescent="0.25">
      <c r="B45" s="5"/>
      <c r="C45" s="6"/>
      <c r="D45" s="7"/>
      <c r="E45" s="66"/>
      <c r="F45" s="66"/>
      <c r="G45" s="66"/>
      <c r="H45" s="66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66"/>
      <c r="F47" s="118" t="s">
        <v>4</v>
      </c>
      <c r="G47" s="66"/>
      <c r="H47" s="66"/>
      <c r="I47" s="8"/>
    </row>
    <row r="48" spans="2:9" ht="9" customHeight="1" x14ac:dyDescent="0.25">
      <c r="B48" s="5"/>
      <c r="C48" s="6"/>
      <c r="D48" s="7"/>
      <c r="E48" s="66"/>
      <c r="F48" s="66"/>
      <c r="G48" s="66"/>
      <c r="H48" s="66"/>
      <c r="I48" s="8"/>
    </row>
    <row r="49" spans="2:9" ht="9" customHeight="1" x14ac:dyDescent="0.25">
      <c r="B49" s="5"/>
      <c r="C49" s="6"/>
      <c r="D49" s="7"/>
      <c r="E49" s="66"/>
      <c r="F49" s="66"/>
      <c r="G49" s="66"/>
      <c r="H49" s="66"/>
      <c r="I49" s="8"/>
    </row>
    <row r="50" spans="2:9" ht="9" customHeight="1" x14ac:dyDescent="0.25">
      <c r="B50" s="5"/>
      <c r="C50" s="6"/>
      <c r="D50" s="7"/>
      <c r="E50" s="66"/>
      <c r="F50" s="66"/>
      <c r="G50" s="66"/>
      <c r="H50" s="66"/>
      <c r="I50" s="8"/>
    </row>
    <row r="51" spans="2:9" ht="9" customHeight="1" x14ac:dyDescent="0.25">
      <c r="B51" s="5"/>
      <c r="C51" s="6"/>
      <c r="D51" s="7"/>
      <c r="E51" s="66"/>
      <c r="F51" s="66"/>
      <c r="G51" s="66"/>
      <c r="H51" s="66"/>
      <c r="I51" s="8"/>
    </row>
    <row r="52" spans="2:9" ht="9" customHeight="1" x14ac:dyDescent="0.25">
      <c r="B52" s="5"/>
      <c r="C52" s="6"/>
      <c r="D52" s="7"/>
      <c r="E52" s="66"/>
      <c r="F52" s="66"/>
      <c r="G52" s="66"/>
      <c r="H52" s="66"/>
      <c r="I52" s="8"/>
    </row>
    <row r="53" spans="2:9" ht="9" customHeight="1" x14ac:dyDescent="0.25">
      <c r="B53" s="5"/>
      <c r="C53" s="6"/>
      <c r="D53" s="7"/>
      <c r="E53" s="66"/>
      <c r="F53" s="66"/>
      <c r="G53" s="66"/>
      <c r="H53" s="66"/>
      <c r="I53" s="8"/>
    </row>
    <row r="54" spans="2:9" ht="9" customHeight="1" x14ac:dyDescent="0.25">
      <c r="B54" s="5"/>
      <c r="C54" s="6"/>
      <c r="D54" s="7"/>
      <c r="E54" s="66"/>
      <c r="F54" s="66"/>
      <c r="G54" s="66"/>
      <c r="H54" s="66"/>
      <c r="I54" s="8"/>
    </row>
    <row r="55" spans="2:9" ht="9" customHeight="1" x14ac:dyDescent="0.25">
      <c r="B55" s="5"/>
      <c r="C55" s="6"/>
      <c r="D55" s="7"/>
      <c r="E55" s="66"/>
      <c r="F55" s="66"/>
      <c r="G55" s="66"/>
      <c r="H55" s="66"/>
      <c r="I55" s="8"/>
    </row>
    <row r="56" spans="2:9" ht="9" customHeight="1" x14ac:dyDescent="0.25">
      <c r="B56" s="5"/>
      <c r="C56" s="6"/>
      <c r="D56" s="7"/>
      <c r="E56" s="66"/>
      <c r="F56" s="66"/>
      <c r="G56" s="66"/>
      <c r="H56" s="66"/>
      <c r="I56" s="8"/>
    </row>
    <row r="57" spans="2:9" ht="9" customHeight="1" x14ac:dyDescent="0.25">
      <c r="B57" s="5"/>
      <c r="C57" s="6"/>
      <c r="D57" s="7"/>
      <c r="E57" s="66"/>
      <c r="F57" s="66"/>
      <c r="G57" s="66"/>
      <c r="H57" s="66"/>
      <c r="I57" s="8"/>
    </row>
    <row r="58" spans="2:9" ht="9" customHeight="1" x14ac:dyDescent="0.25">
      <c r="B58" s="5"/>
      <c r="C58" s="6"/>
      <c r="D58" s="7"/>
      <c r="E58" s="66"/>
      <c r="F58" s="66"/>
      <c r="G58" s="66"/>
      <c r="H58" s="66"/>
      <c r="I58" s="8"/>
    </row>
    <row r="59" spans="2:9" ht="9" customHeight="1" x14ac:dyDescent="0.25">
      <c r="B59" s="121"/>
      <c r="C59" s="119" t="s">
        <v>8</v>
      </c>
      <c r="D59" s="7"/>
      <c r="E59" s="66"/>
      <c r="F59" s="66"/>
      <c r="G59" s="66"/>
      <c r="H59" s="66"/>
      <c r="I59" s="8"/>
    </row>
    <row r="60" spans="2:9" ht="9" customHeight="1" x14ac:dyDescent="0.25">
      <c r="B60" s="121"/>
      <c r="C60" s="120"/>
      <c r="D60" s="7"/>
      <c r="E60" s="66"/>
      <c r="F60" s="66"/>
      <c r="G60" s="66"/>
      <c r="H60" s="66"/>
      <c r="I60" s="8"/>
    </row>
    <row r="61" spans="2:9" ht="9" customHeight="1" x14ac:dyDescent="0.25">
      <c r="B61" s="121"/>
      <c r="C61" s="120"/>
      <c r="D61" s="7"/>
      <c r="E61" s="7"/>
      <c r="F61" s="7"/>
      <c r="G61" s="7"/>
      <c r="H61" s="7"/>
      <c r="I61" s="8"/>
    </row>
    <row r="62" spans="2:9" ht="9" customHeight="1" x14ac:dyDescent="0.25">
      <c r="B62" s="121"/>
      <c r="C62" s="120"/>
      <c r="D62" s="7"/>
      <c r="E62" s="108" t="str">
        <f>IF(Paramètres!C9&lt;&gt;"",Paramètres!C9,"")</f>
        <v>Lot n°4</v>
      </c>
      <c r="F62" s="108"/>
      <c r="G62" s="108"/>
      <c r="H62" s="108"/>
      <c r="I62" s="8"/>
    </row>
    <row r="63" spans="2:9" ht="9" customHeight="1" x14ac:dyDescent="0.25">
      <c r="B63" s="121"/>
      <c r="C63" s="120"/>
      <c r="D63" s="7"/>
      <c r="E63" s="108"/>
      <c r="F63" s="108"/>
      <c r="G63" s="108"/>
      <c r="H63" s="108"/>
      <c r="I63" s="8"/>
    </row>
    <row r="64" spans="2:9" ht="9" customHeight="1" x14ac:dyDescent="0.25">
      <c r="B64" s="121"/>
      <c r="C64" s="120"/>
      <c r="D64" s="7"/>
      <c r="E64" s="108"/>
      <c r="F64" s="108"/>
      <c r="G64" s="108"/>
      <c r="H64" s="108"/>
      <c r="I64" s="8"/>
    </row>
    <row r="65" spans="2:9" ht="9" customHeight="1" x14ac:dyDescent="0.25">
      <c r="B65" s="121"/>
      <c r="C65" s="120"/>
      <c r="D65" s="7"/>
      <c r="E65" s="108"/>
      <c r="F65" s="108"/>
      <c r="G65" s="108"/>
      <c r="H65" s="108"/>
      <c r="I65" s="8"/>
    </row>
    <row r="66" spans="2:9" ht="9" customHeight="1" x14ac:dyDescent="0.25">
      <c r="B66" s="121"/>
      <c r="C66" s="119" t="s">
        <v>7</v>
      </c>
      <c r="D66" s="7"/>
      <c r="E66" s="108" t="str">
        <f>IF(Paramètres!C11&lt;&gt;"",Paramètres!C11,"")</f>
        <v>TRAITEMENT DE FACADES</v>
      </c>
      <c r="F66" s="108"/>
      <c r="G66" s="108"/>
      <c r="H66" s="108"/>
      <c r="I66" s="8"/>
    </row>
    <row r="67" spans="2:9" ht="9" customHeight="1" x14ac:dyDescent="0.25">
      <c r="B67" s="121"/>
      <c r="C67" s="120"/>
      <c r="D67" s="7"/>
      <c r="E67" s="108"/>
      <c r="F67" s="108"/>
      <c r="G67" s="108"/>
      <c r="H67" s="108"/>
      <c r="I67" s="8"/>
    </row>
    <row r="68" spans="2:9" ht="9" customHeight="1" x14ac:dyDescent="0.25">
      <c r="B68" s="121"/>
      <c r="C68" s="120"/>
      <c r="D68" s="7"/>
      <c r="E68" s="108"/>
      <c r="F68" s="108"/>
      <c r="G68" s="108"/>
      <c r="H68" s="108"/>
      <c r="I68" s="8"/>
    </row>
    <row r="69" spans="2:9" ht="9" customHeight="1" x14ac:dyDescent="0.25">
      <c r="B69" s="121"/>
      <c r="C69" s="120"/>
      <c r="D69" s="7"/>
      <c r="E69" s="108"/>
      <c r="F69" s="108"/>
      <c r="G69" s="108"/>
      <c r="H69" s="108"/>
      <c r="I69" s="8"/>
    </row>
    <row r="70" spans="2:9" ht="9" customHeight="1" x14ac:dyDescent="0.25">
      <c r="B70" s="121"/>
      <c r="C70" s="120"/>
      <c r="D70" s="7"/>
      <c r="E70" s="108"/>
      <c r="F70" s="108"/>
      <c r="G70" s="108"/>
      <c r="H70" s="108"/>
      <c r="I70" s="8"/>
    </row>
    <row r="71" spans="2:9" ht="9" customHeight="1" x14ac:dyDescent="0.25">
      <c r="B71" s="121"/>
      <c r="C71" s="120"/>
      <c r="D71" s="7"/>
      <c r="E71" s="109" t="str">
        <f>IF(Paramètres!C3&lt;&gt;"",Paramètres!C3,"")</f>
        <v>DPGF</v>
      </c>
      <c r="F71" s="110"/>
      <c r="G71" s="110"/>
      <c r="H71" s="111"/>
      <c r="I71" s="8"/>
    </row>
    <row r="72" spans="2:9" ht="9" customHeight="1" x14ac:dyDescent="0.25">
      <c r="B72" s="121"/>
      <c r="C72" s="120"/>
      <c r="D72" s="7"/>
      <c r="E72" s="112"/>
      <c r="F72" s="107"/>
      <c r="G72" s="107"/>
      <c r="H72" s="113"/>
      <c r="I72" s="8"/>
    </row>
    <row r="73" spans="2:9" ht="9" customHeight="1" x14ac:dyDescent="0.25">
      <c r="B73" s="121"/>
      <c r="C73" s="119" t="s">
        <v>6</v>
      </c>
      <c r="D73" s="7"/>
      <c r="E73" s="112"/>
      <c r="F73" s="107"/>
      <c r="G73" s="107"/>
      <c r="H73" s="113"/>
      <c r="I73" s="8"/>
    </row>
    <row r="74" spans="2:9" ht="9" customHeight="1" x14ac:dyDescent="0.25">
      <c r="B74" s="121"/>
      <c r="C74" s="120"/>
      <c r="D74" s="7"/>
      <c r="E74" s="112"/>
      <c r="F74" s="107"/>
      <c r="G74" s="107"/>
      <c r="H74" s="113"/>
      <c r="I74" s="8"/>
    </row>
    <row r="75" spans="2:9" ht="9" customHeight="1" x14ac:dyDescent="0.25">
      <c r="B75" s="121"/>
      <c r="C75" s="120"/>
      <c r="D75" s="7"/>
      <c r="E75" s="112"/>
      <c r="F75" s="107"/>
      <c r="G75" s="107"/>
      <c r="H75" s="113"/>
      <c r="I75" s="8"/>
    </row>
    <row r="76" spans="2:9" ht="9" customHeight="1" x14ac:dyDescent="0.25">
      <c r="B76" s="121"/>
      <c r="C76" s="120"/>
      <c r="D76" s="7"/>
      <c r="E76" s="112"/>
      <c r="F76" s="107"/>
      <c r="G76" s="107"/>
      <c r="H76" s="113"/>
      <c r="I76" s="8"/>
    </row>
    <row r="77" spans="2:9" ht="9" customHeight="1" x14ac:dyDescent="0.25">
      <c r="B77" s="121"/>
      <c r="C77" s="120"/>
      <c r="D77" s="7"/>
      <c r="E77" s="114"/>
      <c r="F77" s="115"/>
      <c r="G77" s="115"/>
      <c r="H77" s="116"/>
      <c r="I77" s="8"/>
    </row>
    <row r="78" spans="2:9" ht="9" customHeight="1" x14ac:dyDescent="0.25">
      <c r="B78" s="121"/>
      <c r="C78" s="120"/>
      <c r="D78" s="7"/>
      <c r="E78" s="7"/>
      <c r="F78" s="7"/>
      <c r="G78" s="7"/>
      <c r="H78" s="7"/>
      <c r="I78" s="8"/>
    </row>
    <row r="79" spans="2:9" ht="9" customHeight="1" x14ac:dyDescent="0.25">
      <c r="B79" s="121"/>
      <c r="C79" s="120"/>
      <c r="D79" s="7"/>
      <c r="E79" s="7"/>
      <c r="F79" s="117" t="s">
        <v>0</v>
      </c>
      <c r="G79" s="117" t="str">
        <f>IF(Paramètres!C7&lt;&gt;"",Paramètres!C7,"")</f>
        <v>2022-07-00</v>
      </c>
      <c r="H79" s="7"/>
      <c r="I79" s="8"/>
    </row>
    <row r="80" spans="2:9" ht="9" customHeight="1" x14ac:dyDescent="0.25">
      <c r="B80" s="121"/>
      <c r="C80" s="119" t="s">
        <v>5</v>
      </c>
      <c r="D80" s="7"/>
      <c r="E80" s="7"/>
      <c r="F80" s="117"/>
      <c r="G80" s="117"/>
      <c r="H80" s="7"/>
      <c r="I80" s="8"/>
    </row>
    <row r="81" spans="2:9" ht="9" customHeight="1" x14ac:dyDescent="0.25">
      <c r="B81" s="121"/>
      <c r="C81" s="120"/>
      <c r="D81" s="7"/>
      <c r="E81" s="7"/>
      <c r="F81" s="117" t="s">
        <v>1</v>
      </c>
      <c r="G81" s="117" t="str">
        <f>IF(Paramètres!C13&lt;&gt;"",Paramètres!C13,"")</f>
        <v>30/03/2026</v>
      </c>
      <c r="H81" s="7"/>
      <c r="I81" s="8"/>
    </row>
    <row r="82" spans="2:9" ht="9" customHeight="1" x14ac:dyDescent="0.25">
      <c r="B82" s="121"/>
      <c r="C82" s="120"/>
      <c r="D82" s="7"/>
      <c r="E82" s="7"/>
      <c r="F82" s="117"/>
      <c r="G82" s="117"/>
      <c r="H82" s="7"/>
      <c r="I82" s="8"/>
    </row>
    <row r="83" spans="2:9" ht="9" customHeight="1" x14ac:dyDescent="0.25">
      <c r="B83" s="121"/>
      <c r="C83" s="120"/>
      <c r="D83" s="7"/>
      <c r="E83" s="7"/>
      <c r="F83" s="117" t="s">
        <v>2</v>
      </c>
      <c r="G83" s="117" t="str">
        <f>IF(Paramètres!C15&lt;&gt;"",Paramètres!C15,"")</f>
        <v>DCE</v>
      </c>
      <c r="H83" s="7"/>
      <c r="I83" s="8"/>
    </row>
    <row r="84" spans="2:9" ht="9" customHeight="1" x14ac:dyDescent="0.25">
      <c r="B84" s="121"/>
      <c r="C84" s="120"/>
      <c r="D84" s="7"/>
      <c r="E84" s="7"/>
      <c r="F84" s="117"/>
      <c r="G84" s="117"/>
      <c r="H84" s="7"/>
      <c r="I84" s="8"/>
    </row>
    <row r="85" spans="2:9" ht="9" customHeight="1" x14ac:dyDescent="0.25">
      <c r="B85" s="121"/>
      <c r="C85" s="120"/>
      <c r="D85" s="7"/>
      <c r="E85" s="7"/>
      <c r="F85" s="117" t="s">
        <v>3</v>
      </c>
      <c r="G85" s="117">
        <f>IF(Paramètres!C17&lt;&gt;"",Paramètres!C17,"")</f>
        <v>2</v>
      </c>
      <c r="H85" s="7"/>
      <c r="I85" s="8"/>
    </row>
    <row r="86" spans="2:9" ht="9" customHeight="1" x14ac:dyDescent="0.25">
      <c r="B86" s="121"/>
      <c r="C86" s="120"/>
      <c r="D86" s="7"/>
      <c r="E86" s="7"/>
      <c r="F86" s="117"/>
      <c r="G86" s="117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5">
    <mergeCell ref="C59:C65"/>
    <mergeCell ref="B59:B65"/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T128"/>
  <sheetViews>
    <sheetView showGridLines="0" showZeros="0" tabSelected="1" workbookViewId="0">
      <pane ySplit="3" topLeftCell="A4" activePane="bottomLeft" state="frozen"/>
      <selection pane="bottomLeft" activeCell="U93" sqref="U93"/>
    </sheetView>
  </sheetViews>
  <sheetFormatPr baseColWidth="10" defaultColWidth="9.140625" defaultRowHeight="15" x14ac:dyDescent="0.25"/>
  <cols>
    <col min="1" max="1" width="0" hidden="1" customWidth="1"/>
    <col min="2" max="2" width="5.140625" customWidth="1"/>
    <col min="3" max="3" width="0" hidden="1" customWidth="1"/>
    <col min="4" max="4" width="21.140625" customWidth="1"/>
    <col min="5" max="10" width="8.140625" customWidth="1"/>
    <col min="11" max="11" width="0" hidden="1" customWidth="1"/>
    <col min="12" max="13" width="12.5703125" customWidth="1"/>
    <col min="14" max="20" width="0" hidden="1" customWidth="1"/>
    <col min="21" max="69" width="10.7109375" customWidth="1"/>
  </cols>
  <sheetData>
    <row r="1" spans="1:20" ht="22.5" hidden="1" x14ac:dyDescent="0.25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  <c r="P1" s="7" t="s">
        <v>23</v>
      </c>
      <c r="Q1" s="7" t="s">
        <v>24</v>
      </c>
      <c r="R1" s="7" t="s">
        <v>25</v>
      </c>
      <c r="S1" s="7" t="s">
        <v>26</v>
      </c>
      <c r="T1" s="7" t="s">
        <v>27</v>
      </c>
    </row>
    <row r="3" spans="1:20" s="131" customFormat="1" ht="30" customHeight="1" x14ac:dyDescent="0.25">
      <c r="A3" s="128" t="s">
        <v>28</v>
      </c>
      <c r="B3" s="129" t="s">
        <v>29</v>
      </c>
      <c r="C3" s="129" t="s">
        <v>30</v>
      </c>
      <c r="D3" s="130" t="s">
        <v>31</v>
      </c>
      <c r="E3" s="130"/>
      <c r="F3" s="130"/>
      <c r="G3" s="130"/>
      <c r="H3" s="130"/>
      <c r="I3" s="129" t="s">
        <v>17</v>
      </c>
      <c r="J3" s="129" t="s">
        <v>32</v>
      </c>
      <c r="K3" s="129" t="s">
        <v>33</v>
      </c>
      <c r="L3" s="129" t="s">
        <v>34</v>
      </c>
      <c r="M3" s="129" t="s">
        <v>35</v>
      </c>
      <c r="N3" s="129" t="s">
        <v>36</v>
      </c>
      <c r="O3" s="129" t="s">
        <v>37</v>
      </c>
      <c r="P3" s="129" t="s">
        <v>38</v>
      </c>
      <c r="Q3" s="129" t="s">
        <v>39</v>
      </c>
      <c r="R3" s="129" t="s">
        <v>40</v>
      </c>
      <c r="S3" s="129" t="s">
        <v>41</v>
      </c>
      <c r="T3" s="129" t="s">
        <v>42</v>
      </c>
    </row>
    <row r="4" spans="1:20" ht="15.75" hidden="1" customHeight="1" x14ac:dyDescent="0.25">
      <c r="A4" s="7">
        <v>2</v>
      </c>
      <c r="B4" s="13" t="s">
        <v>43</v>
      </c>
      <c r="C4" s="13"/>
      <c r="D4" s="54" t="s">
        <v>44</v>
      </c>
      <c r="E4" s="54"/>
      <c r="F4" s="54"/>
      <c r="G4" s="54"/>
      <c r="H4" s="54"/>
      <c r="I4" s="14"/>
      <c r="J4" s="14"/>
      <c r="K4" s="14"/>
      <c r="L4" s="14"/>
      <c r="M4" s="15"/>
      <c r="N4" s="7"/>
    </row>
    <row r="5" spans="1:20" ht="15.75" customHeight="1" x14ac:dyDescent="0.25">
      <c r="A5" s="7">
        <v>3</v>
      </c>
      <c r="B5" s="16"/>
      <c r="C5" s="16"/>
      <c r="D5" s="55" t="s">
        <v>45</v>
      </c>
      <c r="E5" s="55"/>
      <c r="F5" s="55"/>
      <c r="G5" s="55"/>
      <c r="H5" s="55"/>
      <c r="I5" s="17"/>
      <c r="J5" s="17"/>
      <c r="K5" s="17"/>
      <c r="L5" s="17"/>
      <c r="M5" s="18"/>
      <c r="N5" s="7"/>
    </row>
    <row r="6" spans="1:20" ht="15.75" customHeight="1" x14ac:dyDescent="0.25">
      <c r="A6" s="7">
        <v>3</v>
      </c>
      <c r="B6" s="16" t="s">
        <v>46</v>
      </c>
      <c r="C6" s="16"/>
      <c r="D6" s="55" t="s">
        <v>47</v>
      </c>
      <c r="E6" s="55"/>
      <c r="F6" s="55"/>
      <c r="G6" s="55"/>
      <c r="H6" s="55"/>
      <c r="I6" s="17"/>
      <c r="J6" s="17"/>
      <c r="K6" s="17"/>
      <c r="L6" s="17"/>
      <c r="M6" s="18"/>
      <c r="N6" s="7"/>
    </row>
    <row r="7" spans="1:20" x14ac:dyDescent="0.25">
      <c r="A7" s="7">
        <v>4</v>
      </c>
      <c r="B7" s="16" t="s">
        <v>48</v>
      </c>
      <c r="C7" s="16"/>
      <c r="D7" s="56" t="s">
        <v>49</v>
      </c>
      <c r="E7" s="56"/>
      <c r="F7" s="56"/>
      <c r="G7" s="56"/>
      <c r="H7" s="56"/>
      <c r="I7" s="19"/>
      <c r="J7" s="19"/>
      <c r="K7" s="19"/>
      <c r="L7" s="19"/>
      <c r="M7" s="20"/>
      <c r="N7" s="7"/>
    </row>
    <row r="8" spans="1:20" x14ac:dyDescent="0.25">
      <c r="A8" s="7">
        <v>5</v>
      </c>
      <c r="B8" s="16" t="s">
        <v>50</v>
      </c>
      <c r="C8" s="16"/>
      <c r="D8" s="57" t="s">
        <v>51</v>
      </c>
      <c r="E8" s="57"/>
      <c r="F8" s="57"/>
      <c r="G8" s="57"/>
      <c r="H8" s="57"/>
      <c r="I8" s="21"/>
      <c r="J8" s="21"/>
      <c r="K8" s="21"/>
      <c r="L8" s="21"/>
      <c r="M8" s="22"/>
      <c r="N8" s="7"/>
    </row>
    <row r="9" spans="1:20" ht="16.5" x14ac:dyDescent="0.25">
      <c r="A9" s="7">
        <v>9</v>
      </c>
      <c r="B9" s="23" t="s">
        <v>52</v>
      </c>
      <c r="C9" s="23"/>
      <c r="D9" s="58" t="s">
        <v>45</v>
      </c>
      <c r="E9" s="59"/>
      <c r="F9" s="59"/>
      <c r="G9" s="59"/>
      <c r="H9" s="59"/>
      <c r="I9" s="25" t="s">
        <v>53</v>
      </c>
      <c r="J9" s="26">
        <v>1</v>
      </c>
      <c r="K9" s="26"/>
      <c r="L9" s="27"/>
      <c r="M9" s="28">
        <f>IF(AND(J9= "",K9= ""), 0, ROUND(ROUND(L9, 2) * ROUND(IF(K9="",J9,K9),  0), 2))</f>
        <v>0</v>
      </c>
      <c r="N9" s="7"/>
      <c r="P9" s="29">
        <v>0.2</v>
      </c>
      <c r="T9" s="7">
        <v>1238</v>
      </c>
    </row>
    <row r="10" spans="1:20" hidden="1" x14ac:dyDescent="0.25">
      <c r="A10" s="30" t="s">
        <v>54</v>
      </c>
      <c r="B10" s="24"/>
      <c r="C10" s="24"/>
      <c r="D10" s="60" t="s">
        <v>45</v>
      </c>
      <c r="E10" s="60"/>
      <c r="F10" s="60"/>
      <c r="G10" s="60"/>
      <c r="H10" s="60"/>
      <c r="I10" s="60"/>
      <c r="J10" s="60"/>
      <c r="K10" s="60"/>
      <c r="L10" s="60"/>
      <c r="M10" s="24"/>
    </row>
    <row r="11" spans="1:20" hidden="1" x14ac:dyDescent="0.25">
      <c r="A11" s="7" t="s">
        <v>55</v>
      </c>
    </row>
    <row r="12" spans="1:20" hidden="1" x14ac:dyDescent="0.25">
      <c r="A12" s="7" t="s">
        <v>56</v>
      </c>
    </row>
    <row r="13" spans="1:20" hidden="1" x14ac:dyDescent="0.25">
      <c r="A13" s="7" t="s">
        <v>57</v>
      </c>
    </row>
    <row r="14" spans="1:20" x14ac:dyDescent="0.25">
      <c r="A14" s="7">
        <v>4</v>
      </c>
      <c r="B14" s="16" t="s">
        <v>58</v>
      </c>
      <c r="C14" s="16"/>
      <c r="D14" s="56" t="s">
        <v>59</v>
      </c>
      <c r="E14" s="56"/>
      <c r="F14" s="56"/>
      <c r="G14" s="56"/>
      <c r="H14" s="56"/>
      <c r="I14" s="19"/>
      <c r="J14" s="19"/>
      <c r="K14" s="19"/>
      <c r="L14" s="19"/>
      <c r="M14" s="20"/>
      <c r="N14" s="7"/>
    </row>
    <row r="15" spans="1:20" x14ac:dyDescent="0.25">
      <c r="A15" s="7">
        <v>5</v>
      </c>
      <c r="B15" s="16" t="s">
        <v>60</v>
      </c>
      <c r="C15" s="16"/>
      <c r="D15" s="57" t="s">
        <v>61</v>
      </c>
      <c r="E15" s="57"/>
      <c r="F15" s="57"/>
      <c r="G15" s="57"/>
      <c r="H15" s="57"/>
      <c r="I15" s="21"/>
      <c r="J15" s="21"/>
      <c r="K15" s="21"/>
      <c r="L15" s="21"/>
      <c r="M15" s="22"/>
      <c r="N15" s="7"/>
    </row>
    <row r="16" spans="1:20" ht="16.5" x14ac:dyDescent="0.25">
      <c r="A16" s="7">
        <v>9</v>
      </c>
      <c r="B16" s="23" t="s">
        <v>62</v>
      </c>
      <c r="C16" s="23"/>
      <c r="D16" s="58" t="s">
        <v>63</v>
      </c>
      <c r="E16" s="59"/>
      <c r="F16" s="59"/>
      <c r="G16" s="59"/>
      <c r="H16" s="59"/>
      <c r="I16" s="25" t="s">
        <v>14</v>
      </c>
      <c r="J16" s="31">
        <v>533</v>
      </c>
      <c r="K16" s="31"/>
      <c r="L16" s="27"/>
      <c r="M16" s="28">
        <f>IF(AND(J16= "",K16= ""), 0, ROUND(ROUND(L16, 2) * ROUND(IF(K16="",J16,K16),  2), 2))</f>
        <v>0</v>
      </c>
      <c r="N16" s="7"/>
      <c r="P16" s="29">
        <v>0.2</v>
      </c>
      <c r="T16" s="7">
        <v>1238</v>
      </c>
    </row>
    <row r="17" spans="1:20" hidden="1" x14ac:dyDescent="0.25">
      <c r="A17" s="30" t="s">
        <v>54</v>
      </c>
      <c r="B17" s="24"/>
      <c r="C17" s="24"/>
      <c r="D17" s="60" t="s">
        <v>45</v>
      </c>
      <c r="E17" s="60"/>
      <c r="F17" s="60"/>
      <c r="G17" s="60"/>
      <c r="H17" s="60"/>
      <c r="I17" s="60"/>
      <c r="J17" s="60"/>
      <c r="K17" s="60"/>
      <c r="L17" s="60"/>
      <c r="M17" s="24"/>
    </row>
    <row r="18" spans="1:20" hidden="1" x14ac:dyDescent="0.25">
      <c r="A18" s="7" t="s">
        <v>55</v>
      </c>
    </row>
    <row r="19" spans="1:20" ht="22.5" customHeight="1" x14ac:dyDescent="0.25">
      <c r="A19" s="7">
        <v>9</v>
      </c>
      <c r="B19" s="23" t="s">
        <v>64</v>
      </c>
      <c r="C19" s="23"/>
      <c r="D19" s="58" t="s">
        <v>65</v>
      </c>
      <c r="E19" s="59"/>
      <c r="F19" s="59"/>
      <c r="G19" s="59"/>
      <c r="H19" s="59"/>
      <c r="I19" s="25" t="s">
        <v>14</v>
      </c>
      <c r="J19" s="31">
        <v>-457</v>
      </c>
      <c r="K19" s="31"/>
      <c r="L19" s="27"/>
      <c r="M19" s="28">
        <f>IF(AND(J19= "",K19= ""), 0, ROUND(ROUND(L19, 2) * ROUND(IF(K19="",J19,K19),  2), 2))</f>
        <v>0</v>
      </c>
      <c r="N19" s="7" t="s">
        <v>66</v>
      </c>
      <c r="O19" s="7">
        <v>154815</v>
      </c>
      <c r="P19" s="29">
        <v>0.2</v>
      </c>
      <c r="T19" s="7">
        <v>1238</v>
      </c>
    </row>
    <row r="20" spans="1:20" hidden="1" x14ac:dyDescent="0.25">
      <c r="A20" s="30" t="s">
        <v>54</v>
      </c>
      <c r="B20" s="24"/>
      <c r="C20" s="24"/>
      <c r="D20" s="60" t="s">
        <v>45</v>
      </c>
      <c r="E20" s="60"/>
      <c r="F20" s="60"/>
      <c r="G20" s="60"/>
      <c r="H20" s="60"/>
      <c r="I20" s="60"/>
      <c r="J20" s="60"/>
      <c r="K20" s="60"/>
      <c r="L20" s="60"/>
      <c r="M20" s="24"/>
    </row>
    <row r="21" spans="1:20" hidden="1" x14ac:dyDescent="0.25">
      <c r="A21" s="7" t="s">
        <v>55</v>
      </c>
    </row>
    <row r="22" spans="1:20" hidden="1" x14ac:dyDescent="0.25">
      <c r="A22" s="7" t="s">
        <v>56</v>
      </c>
    </row>
    <row r="23" spans="1:20" ht="16.5" x14ac:dyDescent="0.25">
      <c r="A23" s="7">
        <v>9</v>
      </c>
      <c r="B23" s="23" t="s">
        <v>67</v>
      </c>
      <c r="C23" s="23"/>
      <c r="D23" s="58" t="s">
        <v>68</v>
      </c>
      <c r="E23" s="59"/>
      <c r="F23" s="59"/>
      <c r="G23" s="59"/>
      <c r="H23" s="59"/>
      <c r="I23" s="25" t="s">
        <v>69</v>
      </c>
      <c r="J23" s="31">
        <v>38.5</v>
      </c>
      <c r="K23" s="31"/>
      <c r="L23" s="27"/>
      <c r="M23" s="28">
        <f>IF(AND(J23= "",K23= ""), 0, ROUND(ROUND(L23, 2) * ROUND(IF(K23="",J23,K23),  2), 2))</f>
        <v>0</v>
      </c>
      <c r="N23" s="7"/>
      <c r="P23" s="29">
        <v>0.2</v>
      </c>
      <c r="T23" s="7">
        <v>1238</v>
      </c>
    </row>
    <row r="24" spans="1:20" hidden="1" x14ac:dyDescent="0.25">
      <c r="A24" s="30" t="s">
        <v>54</v>
      </c>
      <c r="B24" s="24"/>
      <c r="C24" s="24"/>
      <c r="D24" s="60" t="s">
        <v>45</v>
      </c>
      <c r="E24" s="60"/>
      <c r="F24" s="60"/>
      <c r="G24" s="60"/>
      <c r="H24" s="60"/>
      <c r="I24" s="60"/>
      <c r="J24" s="60"/>
      <c r="K24" s="60"/>
      <c r="L24" s="60"/>
      <c r="M24" s="24"/>
    </row>
    <row r="25" spans="1:20" hidden="1" x14ac:dyDescent="0.25">
      <c r="A25" s="7" t="s">
        <v>55</v>
      </c>
    </row>
    <row r="26" spans="1:20" hidden="1" x14ac:dyDescent="0.25">
      <c r="A26" s="7" t="s">
        <v>57</v>
      </c>
    </row>
    <row r="27" spans="1:20" ht="30" customHeight="1" x14ac:dyDescent="0.25">
      <c r="A27" s="7">
        <v>4</v>
      </c>
      <c r="B27" s="16" t="s">
        <v>70</v>
      </c>
      <c r="C27" s="16"/>
      <c r="D27" s="56" t="s">
        <v>71</v>
      </c>
      <c r="E27" s="56"/>
      <c r="F27" s="56"/>
      <c r="G27" s="56"/>
      <c r="H27" s="56"/>
      <c r="I27" s="19"/>
      <c r="J27" s="19"/>
      <c r="K27" s="19"/>
      <c r="L27" s="19"/>
      <c r="M27" s="20"/>
      <c r="N27" s="7" t="s">
        <v>66</v>
      </c>
    </row>
    <row r="28" spans="1:20" ht="16.5" customHeight="1" x14ac:dyDescent="0.25">
      <c r="A28" s="7">
        <v>9</v>
      </c>
      <c r="B28" s="23" t="s">
        <v>72</v>
      </c>
      <c r="C28" s="23"/>
      <c r="D28" s="58" t="s">
        <v>73</v>
      </c>
      <c r="E28" s="59"/>
      <c r="F28" s="59"/>
      <c r="G28" s="59"/>
      <c r="H28" s="59"/>
      <c r="I28" s="25" t="s">
        <v>14</v>
      </c>
      <c r="J28" s="31">
        <v>457</v>
      </c>
      <c r="K28" s="31"/>
      <c r="L28" s="27"/>
      <c r="M28" s="28">
        <f>IF(AND(J28= "",K28= ""), 0, ROUND(ROUND(L28, 2) * ROUND(IF(K28="",J28,K28),  2), 2))</f>
        <v>0</v>
      </c>
      <c r="N28" s="7" t="s">
        <v>66</v>
      </c>
      <c r="O28" s="7">
        <v>130181</v>
      </c>
      <c r="P28" s="29">
        <v>0.2</v>
      </c>
      <c r="T28" s="7">
        <v>1238</v>
      </c>
    </row>
    <row r="29" spans="1:20" hidden="1" x14ac:dyDescent="0.25">
      <c r="A29" s="30" t="s">
        <v>54</v>
      </c>
      <c r="B29" s="24"/>
      <c r="C29" s="24"/>
      <c r="D29" s="60" t="s">
        <v>45</v>
      </c>
      <c r="E29" s="60"/>
      <c r="F29" s="60"/>
      <c r="G29" s="60"/>
      <c r="H29" s="60"/>
      <c r="I29" s="60"/>
      <c r="J29" s="60"/>
      <c r="K29" s="60"/>
      <c r="L29" s="60"/>
      <c r="M29" s="24"/>
    </row>
    <row r="30" spans="1:20" hidden="1" x14ac:dyDescent="0.25">
      <c r="A30" s="7" t="s">
        <v>55</v>
      </c>
    </row>
    <row r="31" spans="1:20" ht="16.5" customHeight="1" x14ac:dyDescent="0.25">
      <c r="A31" s="7">
        <v>9</v>
      </c>
      <c r="B31" s="23" t="s">
        <v>74</v>
      </c>
      <c r="C31" s="23"/>
      <c r="D31" s="58" t="s">
        <v>75</v>
      </c>
      <c r="E31" s="59"/>
      <c r="F31" s="59"/>
      <c r="G31" s="59"/>
      <c r="H31" s="59"/>
      <c r="I31" s="25" t="s">
        <v>69</v>
      </c>
      <c r="J31" s="31">
        <v>35</v>
      </c>
      <c r="K31" s="31"/>
      <c r="L31" s="27"/>
      <c r="M31" s="28">
        <f>IF(AND(J31= "",K31= ""), 0, ROUND(ROUND(L31, 2) * ROUND(IF(K31="",J31,K31),  2), 2))</f>
        <v>0</v>
      </c>
      <c r="N31" s="7" t="s">
        <v>66</v>
      </c>
      <c r="O31" s="7">
        <v>130181</v>
      </c>
      <c r="P31" s="29">
        <v>0.2</v>
      </c>
      <c r="T31" s="7">
        <v>1238</v>
      </c>
    </row>
    <row r="32" spans="1:20" hidden="1" x14ac:dyDescent="0.25">
      <c r="A32" s="30" t="s">
        <v>54</v>
      </c>
      <c r="B32" s="24"/>
      <c r="C32" s="24"/>
      <c r="D32" s="60" t="s">
        <v>45</v>
      </c>
      <c r="E32" s="60"/>
      <c r="F32" s="60"/>
      <c r="G32" s="60"/>
      <c r="H32" s="60"/>
      <c r="I32" s="60"/>
      <c r="J32" s="60"/>
      <c r="K32" s="60"/>
      <c r="L32" s="60"/>
      <c r="M32" s="24"/>
    </row>
    <row r="33" spans="1:20" hidden="1" x14ac:dyDescent="0.25">
      <c r="A33" s="7" t="s">
        <v>55</v>
      </c>
    </row>
    <row r="34" spans="1:20" ht="16.5" customHeight="1" x14ac:dyDescent="0.25">
      <c r="A34" s="7">
        <v>9</v>
      </c>
      <c r="B34" s="23" t="s">
        <v>76</v>
      </c>
      <c r="C34" s="23"/>
      <c r="D34" s="58" t="s">
        <v>77</v>
      </c>
      <c r="E34" s="59"/>
      <c r="F34" s="59"/>
      <c r="G34" s="59"/>
      <c r="H34" s="59"/>
      <c r="I34" s="25" t="s">
        <v>69</v>
      </c>
      <c r="J34" s="31">
        <v>5</v>
      </c>
      <c r="K34" s="31"/>
      <c r="L34" s="27"/>
      <c r="M34" s="28">
        <f>IF(AND(J34= "",K34= ""), 0, ROUND(ROUND(L34, 2) * ROUND(IF(K34="",J34,K34),  2), 2))</f>
        <v>0</v>
      </c>
      <c r="N34" s="7" t="s">
        <v>66</v>
      </c>
      <c r="O34" s="7">
        <v>130181</v>
      </c>
      <c r="P34" s="29">
        <v>0.2</v>
      </c>
      <c r="T34" s="7">
        <v>1238</v>
      </c>
    </row>
    <row r="35" spans="1:20" hidden="1" x14ac:dyDescent="0.25">
      <c r="A35" s="30" t="s">
        <v>54</v>
      </c>
      <c r="B35" s="24"/>
      <c r="C35" s="24"/>
      <c r="D35" s="60" t="s">
        <v>45</v>
      </c>
      <c r="E35" s="60"/>
      <c r="F35" s="60"/>
      <c r="G35" s="60"/>
      <c r="H35" s="60"/>
      <c r="I35" s="60"/>
      <c r="J35" s="60"/>
      <c r="K35" s="60"/>
      <c r="L35" s="60"/>
      <c r="M35" s="24"/>
    </row>
    <row r="36" spans="1:20" hidden="1" x14ac:dyDescent="0.25">
      <c r="A36" s="7" t="s">
        <v>55</v>
      </c>
    </row>
    <row r="37" spans="1:20" hidden="1" x14ac:dyDescent="0.25">
      <c r="A37" s="7" t="s">
        <v>57</v>
      </c>
    </row>
    <row r="38" spans="1:20" x14ac:dyDescent="0.25">
      <c r="A38" s="7" t="s">
        <v>78</v>
      </c>
      <c r="B38" s="24"/>
      <c r="C38" s="24"/>
      <c r="D38" s="61"/>
      <c r="E38" s="61"/>
      <c r="F38" s="61"/>
      <c r="G38" s="61"/>
      <c r="H38" s="61"/>
      <c r="M38" s="24"/>
    </row>
    <row r="39" spans="1:20" hidden="1" x14ac:dyDescent="0.25">
      <c r="B39" s="24"/>
      <c r="C39" s="24"/>
      <c r="D39" s="64" t="s">
        <v>47</v>
      </c>
      <c r="E39" s="65"/>
      <c r="F39" s="65"/>
      <c r="G39" s="65"/>
      <c r="H39" s="65"/>
      <c r="I39" s="62"/>
      <c r="J39" s="62"/>
      <c r="K39" s="62"/>
      <c r="L39" s="62"/>
      <c r="M39" s="63"/>
    </row>
    <row r="40" spans="1:20" hidden="1" x14ac:dyDescent="0.25">
      <c r="B40" s="24"/>
      <c r="C40" s="24"/>
      <c r="D40" s="68"/>
      <c r="E40" s="66"/>
      <c r="F40" s="66"/>
      <c r="G40" s="66"/>
      <c r="H40" s="66"/>
      <c r="I40" s="66"/>
      <c r="J40" s="66"/>
      <c r="K40" s="66"/>
      <c r="L40" s="66"/>
      <c r="M40" s="67"/>
    </row>
    <row r="41" spans="1:20" hidden="1" x14ac:dyDescent="0.25">
      <c r="B41" s="24"/>
      <c r="C41" s="24"/>
      <c r="D41" s="71" t="s">
        <v>79</v>
      </c>
      <c r="E41" s="72"/>
      <c r="F41" s="72"/>
      <c r="G41" s="72"/>
      <c r="H41" s="72"/>
      <c r="I41" s="69">
        <f>SUMIF(N7:N38, IF(N6="","",N6), M7:M38)</f>
        <v>0</v>
      </c>
      <c r="J41" s="69"/>
      <c r="K41" s="69"/>
      <c r="L41" s="69"/>
      <c r="M41" s="70"/>
    </row>
    <row r="42" spans="1:20" hidden="1" x14ac:dyDescent="0.25">
      <c r="B42" s="24"/>
      <c r="C42" s="24"/>
      <c r="D42" s="75" t="s">
        <v>80</v>
      </c>
      <c r="E42" s="76"/>
      <c r="F42" s="76"/>
      <c r="G42" s="76"/>
      <c r="H42" s="76"/>
      <c r="I42" s="73">
        <f>ROUND(SUMIF(N7:N38, IF(N6="","",N6), M7:M38) * 0.2, 2)</f>
        <v>0</v>
      </c>
      <c r="J42" s="73"/>
      <c r="K42" s="73"/>
      <c r="L42" s="73"/>
      <c r="M42" s="74"/>
    </row>
    <row r="43" spans="1:20" hidden="1" x14ac:dyDescent="0.25">
      <c r="B43" s="24"/>
      <c r="C43" s="24"/>
      <c r="D43" s="71" t="s">
        <v>81</v>
      </c>
      <c r="E43" s="72"/>
      <c r="F43" s="72"/>
      <c r="G43" s="72"/>
      <c r="H43" s="72"/>
      <c r="I43" s="69">
        <f>SUM(I41:I42)</f>
        <v>0</v>
      </c>
      <c r="J43" s="69"/>
      <c r="K43" s="69"/>
      <c r="L43" s="69"/>
      <c r="M43" s="70"/>
    </row>
    <row r="44" spans="1:20" hidden="1" x14ac:dyDescent="0.25">
      <c r="A44" s="7" t="s">
        <v>78</v>
      </c>
      <c r="B44" s="24"/>
      <c r="C44" s="24"/>
      <c r="D44" s="61"/>
      <c r="E44" s="61"/>
      <c r="F44" s="61"/>
      <c r="G44" s="61"/>
      <c r="H44" s="61"/>
      <c r="M44" s="24"/>
    </row>
    <row r="45" spans="1:20" x14ac:dyDescent="0.25">
      <c r="B45" s="24"/>
      <c r="C45" s="24"/>
      <c r="D45" s="64" t="s">
        <v>45</v>
      </c>
      <c r="E45" s="65"/>
      <c r="F45" s="65"/>
      <c r="G45" s="65"/>
      <c r="H45" s="65"/>
      <c r="I45" s="62"/>
      <c r="J45" s="62"/>
      <c r="K45" s="62"/>
      <c r="L45" s="62"/>
      <c r="M45" s="63"/>
    </row>
    <row r="46" spans="1:20" x14ac:dyDescent="0.25">
      <c r="B46" s="24"/>
      <c r="C46" s="24"/>
      <c r="D46" s="68"/>
      <c r="E46" s="66"/>
      <c r="F46" s="66"/>
      <c r="G46" s="66"/>
      <c r="H46" s="66"/>
      <c r="I46" s="66"/>
      <c r="J46" s="66"/>
      <c r="K46" s="66"/>
      <c r="L46" s="66"/>
      <c r="M46" s="67"/>
    </row>
    <row r="47" spans="1:20" x14ac:dyDescent="0.25">
      <c r="B47" s="134"/>
      <c r="C47" s="24"/>
      <c r="D47" s="71" t="s">
        <v>79</v>
      </c>
      <c r="E47" s="72"/>
      <c r="F47" s="72"/>
      <c r="G47" s="72"/>
      <c r="H47" s="72"/>
      <c r="I47" s="69">
        <f>SUMIF(N6:N44, IF(N5="","",N5), M6:M44)</f>
        <v>0</v>
      </c>
      <c r="J47" s="69"/>
      <c r="K47" s="69"/>
      <c r="L47" s="69"/>
      <c r="M47" s="70"/>
    </row>
    <row r="48" spans="1:20" hidden="1" x14ac:dyDescent="0.25">
      <c r="B48" s="24"/>
      <c r="C48" s="24"/>
      <c r="D48" s="75" t="s">
        <v>80</v>
      </c>
      <c r="E48" s="76"/>
      <c r="F48" s="76"/>
      <c r="G48" s="76"/>
      <c r="H48" s="76"/>
      <c r="I48" s="73">
        <f>ROUND(SUMIF(N6:N44, IF(N5="","",N5), M6:M44) * 0.2, 2)</f>
        <v>0</v>
      </c>
      <c r="J48" s="73"/>
      <c r="K48" s="73"/>
      <c r="L48" s="73"/>
      <c r="M48" s="74"/>
    </row>
    <row r="49" spans="1:20" hidden="1" x14ac:dyDescent="0.25">
      <c r="B49" s="24"/>
      <c r="C49" s="24"/>
      <c r="D49" s="71" t="s">
        <v>81</v>
      </c>
      <c r="E49" s="72"/>
      <c r="F49" s="72"/>
      <c r="G49" s="72"/>
      <c r="H49" s="72"/>
      <c r="I49" s="69">
        <f>SUM(I47:I48)</f>
        <v>0</v>
      </c>
      <c r="J49" s="69"/>
      <c r="K49" s="69"/>
      <c r="L49" s="69"/>
      <c r="M49" s="70"/>
    </row>
    <row r="50" spans="1:20" ht="22.5" hidden="1" x14ac:dyDescent="0.25">
      <c r="A50" s="7" t="s">
        <v>9</v>
      </c>
      <c r="B50" s="7" t="s">
        <v>10</v>
      </c>
      <c r="C50" s="7" t="s">
        <v>11</v>
      </c>
      <c r="D50" s="7" t="s">
        <v>12</v>
      </c>
      <c r="E50" s="7" t="s">
        <v>13</v>
      </c>
      <c r="F50" s="7" t="s">
        <v>14</v>
      </c>
      <c r="G50" s="7" t="s">
        <v>15</v>
      </c>
      <c r="H50" s="7" t="s">
        <v>16</v>
      </c>
      <c r="I50" s="7" t="s">
        <v>17</v>
      </c>
      <c r="J50" s="7" t="s">
        <v>18</v>
      </c>
      <c r="K50" s="7" t="s">
        <v>19</v>
      </c>
      <c r="L50" s="7" t="s">
        <v>20</v>
      </c>
      <c r="M50" s="7" t="s">
        <v>21</v>
      </c>
      <c r="N50" s="7" t="s">
        <v>22</v>
      </c>
      <c r="P50" s="7" t="s">
        <v>23</v>
      </c>
      <c r="Q50" s="7" t="s">
        <v>24</v>
      </c>
      <c r="R50" s="7" t="s">
        <v>25</v>
      </c>
      <c r="S50" s="7" t="s">
        <v>26</v>
      </c>
      <c r="T50" s="7" t="s">
        <v>27</v>
      </c>
    </row>
    <row r="52" spans="1:20" s="131" customFormat="1" ht="30" customHeight="1" x14ac:dyDescent="0.25">
      <c r="A52" s="128" t="s">
        <v>28</v>
      </c>
      <c r="B52" s="129" t="s">
        <v>29</v>
      </c>
      <c r="C52" s="129" t="s">
        <v>30</v>
      </c>
      <c r="D52" s="130" t="s">
        <v>31</v>
      </c>
      <c r="E52" s="130"/>
      <c r="F52" s="130"/>
      <c r="G52" s="130"/>
      <c r="H52" s="130"/>
      <c r="I52" s="129" t="s">
        <v>17</v>
      </c>
      <c r="J52" s="129" t="s">
        <v>32</v>
      </c>
      <c r="K52" s="129" t="s">
        <v>33</v>
      </c>
      <c r="L52" s="129" t="s">
        <v>34</v>
      </c>
      <c r="M52" s="129" t="s">
        <v>35</v>
      </c>
      <c r="N52" s="129" t="s">
        <v>36</v>
      </c>
      <c r="O52" s="129" t="s">
        <v>37</v>
      </c>
      <c r="P52" s="129" t="s">
        <v>38</v>
      </c>
      <c r="Q52" s="129" t="s">
        <v>39</v>
      </c>
      <c r="R52" s="129" t="s">
        <v>40</v>
      </c>
      <c r="S52" s="129" t="s">
        <v>41</v>
      </c>
      <c r="T52" s="129" t="s">
        <v>42</v>
      </c>
    </row>
    <row r="53" spans="1:20" ht="15.75" customHeight="1" x14ac:dyDescent="0.25">
      <c r="A53" s="7">
        <v>3</v>
      </c>
      <c r="B53" s="16"/>
      <c r="C53" s="16"/>
      <c r="D53" s="55" t="s">
        <v>82</v>
      </c>
      <c r="E53" s="55"/>
      <c r="F53" s="55"/>
      <c r="G53" s="55"/>
      <c r="H53" s="55"/>
      <c r="I53" s="17"/>
      <c r="J53" s="17"/>
      <c r="K53" s="17"/>
      <c r="L53" s="17"/>
      <c r="M53" s="18"/>
      <c r="N53" s="7"/>
    </row>
    <row r="54" spans="1:20" ht="15.75" customHeight="1" x14ac:dyDescent="0.25">
      <c r="A54" s="7">
        <v>3</v>
      </c>
      <c r="B54" s="16" t="s">
        <v>46</v>
      </c>
      <c r="C54" s="16"/>
      <c r="D54" s="55" t="s">
        <v>47</v>
      </c>
      <c r="E54" s="55"/>
      <c r="F54" s="55"/>
      <c r="G54" s="55"/>
      <c r="H54" s="55"/>
      <c r="I54" s="17"/>
      <c r="J54" s="17"/>
      <c r="K54" s="17"/>
      <c r="L54" s="17"/>
      <c r="M54" s="18"/>
      <c r="N54" s="7"/>
    </row>
    <row r="55" spans="1:20" x14ac:dyDescent="0.25">
      <c r="A55" s="7">
        <v>4</v>
      </c>
      <c r="B55" s="16" t="s">
        <v>48</v>
      </c>
      <c r="C55" s="16"/>
      <c r="D55" s="56" t="s">
        <v>49</v>
      </c>
      <c r="E55" s="56"/>
      <c r="F55" s="56"/>
      <c r="G55" s="56"/>
      <c r="H55" s="56"/>
      <c r="I55" s="19"/>
      <c r="J55" s="19"/>
      <c r="K55" s="19"/>
      <c r="L55" s="19"/>
      <c r="M55" s="20"/>
      <c r="N55" s="7"/>
    </row>
    <row r="56" spans="1:20" x14ac:dyDescent="0.25">
      <c r="A56" s="7">
        <v>5</v>
      </c>
      <c r="B56" s="16" t="s">
        <v>50</v>
      </c>
      <c r="C56" s="16"/>
      <c r="D56" s="57" t="s">
        <v>51</v>
      </c>
      <c r="E56" s="57"/>
      <c r="F56" s="57"/>
      <c r="G56" s="57"/>
      <c r="H56" s="57"/>
      <c r="I56" s="21"/>
      <c r="J56" s="21"/>
      <c r="K56" s="21"/>
      <c r="L56" s="21"/>
      <c r="M56" s="22"/>
      <c r="N56" s="7"/>
    </row>
    <row r="57" spans="1:20" ht="16.5" x14ac:dyDescent="0.25">
      <c r="A57" s="7">
        <v>9</v>
      </c>
      <c r="B57" s="23" t="s">
        <v>83</v>
      </c>
      <c r="C57" s="23"/>
      <c r="D57" s="58" t="s">
        <v>82</v>
      </c>
      <c r="E57" s="59"/>
      <c r="F57" s="59"/>
      <c r="G57" s="59"/>
      <c r="H57" s="59"/>
      <c r="I57" s="25" t="s">
        <v>53</v>
      </c>
      <c r="J57" s="26">
        <v>1</v>
      </c>
      <c r="K57" s="26"/>
      <c r="L57" s="27"/>
      <c r="M57" s="28">
        <f>IF(AND(J57= "",K57= ""), 0, ROUND(ROUND(L57, 2) * ROUND(IF(K57="",J57,K57),  0), 2))</f>
        <v>0</v>
      </c>
      <c r="N57" s="7"/>
      <c r="P57" s="29">
        <v>0.2</v>
      </c>
      <c r="T57" s="7">
        <v>7380</v>
      </c>
    </row>
    <row r="58" spans="1:20" hidden="1" x14ac:dyDescent="0.25">
      <c r="A58" s="30" t="s">
        <v>84</v>
      </c>
      <c r="B58" s="24"/>
      <c r="C58" s="24"/>
      <c r="D58" s="60" t="s">
        <v>82</v>
      </c>
      <c r="E58" s="60"/>
      <c r="F58" s="60"/>
      <c r="G58" s="60"/>
      <c r="H58" s="60"/>
      <c r="I58" s="60"/>
      <c r="J58" s="60"/>
      <c r="K58" s="60"/>
      <c r="L58" s="60"/>
      <c r="M58" s="24"/>
    </row>
    <row r="59" spans="1:20" hidden="1" x14ac:dyDescent="0.25">
      <c r="A59" s="7" t="s">
        <v>55</v>
      </c>
    </row>
    <row r="60" spans="1:20" hidden="1" x14ac:dyDescent="0.25">
      <c r="A60" s="7" t="s">
        <v>56</v>
      </c>
    </row>
    <row r="61" spans="1:20" hidden="1" x14ac:dyDescent="0.25">
      <c r="A61" s="7" t="s">
        <v>57</v>
      </c>
    </row>
    <row r="62" spans="1:20" x14ac:dyDescent="0.25">
      <c r="A62" s="7" t="s">
        <v>78</v>
      </c>
      <c r="B62" s="24"/>
      <c r="C62" s="24"/>
      <c r="D62" s="61"/>
      <c r="E62" s="61"/>
      <c r="F62" s="61"/>
      <c r="G62" s="61"/>
      <c r="H62" s="61"/>
      <c r="M62" s="24"/>
    </row>
    <row r="63" spans="1:20" hidden="1" x14ac:dyDescent="0.25">
      <c r="B63" s="24"/>
      <c r="C63" s="24"/>
      <c r="D63" s="64" t="s">
        <v>47</v>
      </c>
      <c r="E63" s="65"/>
      <c r="F63" s="65"/>
      <c r="G63" s="65"/>
      <c r="H63" s="65"/>
      <c r="I63" s="62"/>
      <c r="J63" s="62"/>
      <c r="K63" s="62"/>
      <c r="L63" s="62"/>
      <c r="M63" s="63"/>
    </row>
    <row r="64" spans="1:20" hidden="1" x14ac:dyDescent="0.25">
      <c r="B64" s="24"/>
      <c r="C64" s="24"/>
      <c r="D64" s="68"/>
      <c r="E64" s="66"/>
      <c r="F64" s="66"/>
      <c r="G64" s="66"/>
      <c r="H64" s="66"/>
      <c r="I64" s="66"/>
      <c r="J64" s="66"/>
      <c r="K64" s="66"/>
      <c r="L64" s="66"/>
      <c r="M64" s="67"/>
    </row>
    <row r="65" spans="1:13" hidden="1" x14ac:dyDescent="0.25">
      <c r="B65" s="24"/>
      <c r="C65" s="24"/>
      <c r="D65" s="71" t="s">
        <v>79</v>
      </c>
      <c r="E65" s="72"/>
      <c r="F65" s="72"/>
      <c r="G65" s="72"/>
      <c r="H65" s="72"/>
      <c r="I65" s="69">
        <f>SUMIF(N55:N62, IF(N54="","",N54), M55:M62)</f>
        <v>0</v>
      </c>
      <c r="J65" s="69"/>
      <c r="K65" s="69"/>
      <c r="L65" s="69"/>
      <c r="M65" s="70"/>
    </row>
    <row r="66" spans="1:13" hidden="1" x14ac:dyDescent="0.25">
      <c r="B66" s="24"/>
      <c r="C66" s="24"/>
      <c r="D66" s="75" t="s">
        <v>80</v>
      </c>
      <c r="E66" s="76"/>
      <c r="F66" s="76"/>
      <c r="G66" s="76"/>
      <c r="H66" s="76"/>
      <c r="I66" s="73">
        <f>ROUND(SUMIF(N55:N62, IF(N54="","",N54), M55:M62) * 0.2, 2)</f>
        <v>0</v>
      </c>
      <c r="J66" s="73"/>
      <c r="K66" s="73"/>
      <c r="L66" s="73"/>
      <c r="M66" s="74"/>
    </row>
    <row r="67" spans="1:13" hidden="1" x14ac:dyDescent="0.25">
      <c r="B67" s="24"/>
      <c r="C67" s="24"/>
      <c r="D67" s="71" t="s">
        <v>81</v>
      </c>
      <c r="E67" s="72"/>
      <c r="F67" s="72"/>
      <c r="G67" s="72"/>
      <c r="H67" s="72"/>
      <c r="I67" s="69">
        <f>SUM(I65:I66)</f>
        <v>0</v>
      </c>
      <c r="J67" s="69"/>
      <c r="K67" s="69"/>
      <c r="L67" s="69"/>
      <c r="M67" s="70"/>
    </row>
    <row r="68" spans="1:13" hidden="1" x14ac:dyDescent="0.25">
      <c r="A68" s="7" t="s">
        <v>78</v>
      </c>
      <c r="B68" s="24"/>
      <c r="C68" s="24"/>
      <c r="D68" s="61"/>
      <c r="E68" s="61"/>
      <c r="F68" s="61"/>
      <c r="G68" s="61"/>
      <c r="H68" s="61"/>
      <c r="M68" s="24"/>
    </row>
    <row r="69" spans="1:13" x14ac:dyDescent="0.25">
      <c r="B69" s="24"/>
      <c r="C69" s="24"/>
      <c r="D69" s="64" t="s">
        <v>82</v>
      </c>
      <c r="E69" s="65"/>
      <c r="F69" s="65"/>
      <c r="G69" s="65"/>
      <c r="H69" s="65"/>
      <c r="I69" s="62"/>
      <c r="J69" s="62"/>
      <c r="K69" s="62"/>
      <c r="L69" s="62"/>
      <c r="M69" s="63"/>
    </row>
    <row r="70" spans="1:13" x14ac:dyDescent="0.25">
      <c r="B70" s="24"/>
      <c r="C70" s="24"/>
      <c r="D70" s="68"/>
      <c r="E70" s="66"/>
      <c r="F70" s="66"/>
      <c r="G70" s="66"/>
      <c r="H70" s="66"/>
      <c r="I70" s="66"/>
      <c r="J70" s="66"/>
      <c r="K70" s="66"/>
      <c r="L70" s="66"/>
      <c r="M70" s="67"/>
    </row>
    <row r="71" spans="1:13" x14ac:dyDescent="0.25">
      <c r="B71" s="134"/>
      <c r="C71" s="24"/>
      <c r="D71" s="71" t="s">
        <v>79</v>
      </c>
      <c r="E71" s="72"/>
      <c r="F71" s="72"/>
      <c r="G71" s="72"/>
      <c r="H71" s="72"/>
      <c r="I71" s="69">
        <f>SUMIF(N54:N68, IF(N53="","",N53), M54:M68)</f>
        <v>0</v>
      </c>
      <c r="J71" s="69"/>
      <c r="K71" s="69"/>
      <c r="L71" s="69"/>
      <c r="M71" s="70"/>
    </row>
    <row r="72" spans="1:13" hidden="1" x14ac:dyDescent="0.25">
      <c r="B72" s="24"/>
      <c r="C72" s="24"/>
      <c r="D72" s="75" t="s">
        <v>80</v>
      </c>
      <c r="E72" s="76"/>
      <c r="F72" s="76"/>
      <c r="G72" s="76"/>
      <c r="H72" s="76"/>
      <c r="I72" s="73">
        <f>ROUND(SUMIF(N54:N68, IF(N53="","",N53), M54:M68) * 0.2, 2)</f>
        <v>0</v>
      </c>
      <c r="J72" s="73"/>
      <c r="K72" s="73"/>
      <c r="L72" s="73"/>
      <c r="M72" s="74"/>
    </row>
    <row r="73" spans="1:13" hidden="1" x14ac:dyDescent="0.25">
      <c r="B73" s="24"/>
      <c r="C73" s="24"/>
      <c r="D73" s="71" t="s">
        <v>81</v>
      </c>
      <c r="E73" s="72"/>
      <c r="F73" s="72"/>
      <c r="G73" s="72"/>
      <c r="H73" s="72"/>
      <c r="I73" s="69">
        <f>SUM(I71:I72)</f>
        <v>0</v>
      </c>
      <c r="J73" s="69"/>
      <c r="K73" s="69"/>
      <c r="L73" s="69"/>
      <c r="M73" s="70"/>
    </row>
    <row r="74" spans="1:13" x14ac:dyDescent="0.25">
      <c r="B74" s="135"/>
      <c r="C74" s="135"/>
      <c r="D74" s="132"/>
      <c r="E74" s="132"/>
      <c r="F74" s="132"/>
      <c r="G74" s="132"/>
      <c r="H74" s="132"/>
      <c r="I74" s="133"/>
      <c r="J74" s="133"/>
      <c r="K74" s="133"/>
      <c r="L74" s="133"/>
      <c r="M74" s="133"/>
    </row>
    <row r="75" spans="1:13" x14ac:dyDescent="0.25">
      <c r="B75" s="135"/>
      <c r="C75" s="135"/>
      <c r="D75" s="132"/>
      <c r="E75" s="132"/>
      <c r="F75" s="132"/>
      <c r="G75" s="132"/>
      <c r="H75" s="132"/>
      <c r="I75" s="133"/>
      <c r="J75" s="133"/>
      <c r="K75" s="133"/>
      <c r="L75" s="133"/>
      <c r="M75" s="133"/>
    </row>
    <row r="76" spans="1:13" ht="31.5" customHeight="1" x14ac:dyDescent="0.25">
      <c r="B76" s="135"/>
      <c r="C76" s="135"/>
      <c r="D76" s="136" t="s">
        <v>85</v>
      </c>
      <c r="E76" s="136"/>
      <c r="F76" s="136"/>
      <c r="G76" s="136"/>
      <c r="H76" s="136"/>
      <c r="I76" s="136"/>
      <c r="J76" s="136"/>
      <c r="K76" s="136"/>
      <c r="L76" s="136"/>
      <c r="M76" s="136"/>
    </row>
    <row r="78" spans="1:13" ht="15.75" x14ac:dyDescent="0.25">
      <c r="D78" s="77" t="s">
        <v>86</v>
      </c>
      <c r="E78" s="77"/>
      <c r="F78" s="77"/>
      <c r="G78" s="77"/>
      <c r="H78" s="77"/>
      <c r="I78" s="77"/>
      <c r="J78" s="77"/>
      <c r="K78" s="77"/>
      <c r="L78" s="77"/>
      <c r="M78" s="77"/>
    </row>
    <row r="79" spans="1:13" x14ac:dyDescent="0.25">
      <c r="D79" s="80"/>
      <c r="E79" s="81"/>
      <c r="F79" s="81"/>
      <c r="G79" s="81"/>
      <c r="H79" s="81"/>
      <c r="I79" s="78">
        <f>0</f>
        <v>0</v>
      </c>
      <c r="J79" s="79"/>
      <c r="K79" s="79"/>
      <c r="L79" s="79"/>
      <c r="M79" s="79"/>
    </row>
    <row r="80" spans="1:13" x14ac:dyDescent="0.25">
      <c r="D80" s="80" t="s">
        <v>45</v>
      </c>
      <c r="E80" s="81"/>
      <c r="F80" s="81"/>
      <c r="G80" s="81"/>
      <c r="H80" s="81"/>
      <c r="I80" s="78">
        <f>SUMIF(N9:N34, "", M9:M34)</f>
        <v>0</v>
      </c>
      <c r="J80" s="79"/>
      <c r="K80" s="79"/>
      <c r="L80" s="79"/>
      <c r="M80" s="79"/>
    </row>
    <row r="81" spans="1:15" x14ac:dyDescent="0.25">
      <c r="D81" s="80" t="s">
        <v>82</v>
      </c>
      <c r="E81" s="81"/>
      <c r="F81" s="81"/>
      <c r="G81" s="81"/>
      <c r="H81" s="81"/>
      <c r="I81" s="78">
        <f>SUMIF(N57:N62, "", M57:M62)</f>
        <v>0</v>
      </c>
      <c r="J81" s="79"/>
      <c r="K81" s="79"/>
      <c r="L81" s="79"/>
      <c r="M81" s="79"/>
    </row>
    <row r="82" spans="1:15" x14ac:dyDescent="0.25">
      <c r="D82" s="32"/>
      <c r="E82" s="33"/>
      <c r="F82" s="33"/>
      <c r="G82" s="33"/>
      <c r="H82" s="33"/>
      <c r="I82" s="34"/>
      <c r="J82" s="35"/>
      <c r="K82" s="35"/>
      <c r="L82" s="35"/>
      <c r="M82" s="35"/>
    </row>
    <row r="83" spans="1:15" x14ac:dyDescent="0.25">
      <c r="D83" s="82" t="s">
        <v>87</v>
      </c>
      <c r="E83" s="83"/>
      <c r="F83" s="83"/>
      <c r="G83" s="83"/>
      <c r="H83" s="83"/>
      <c r="I83" s="36"/>
      <c r="J83" s="36"/>
      <c r="K83" s="36"/>
      <c r="L83" s="36"/>
      <c r="M83" s="37"/>
    </row>
    <row r="84" spans="1:15" x14ac:dyDescent="0.25">
      <c r="D84" s="84"/>
      <c r="E84" s="85"/>
      <c r="F84" s="85"/>
      <c r="G84" s="85"/>
      <c r="H84" s="85"/>
      <c r="I84" s="85"/>
      <c r="J84" s="85"/>
      <c r="K84" s="85"/>
      <c r="L84" s="85"/>
      <c r="M84" s="86"/>
    </row>
    <row r="85" spans="1:15" x14ac:dyDescent="0.25">
      <c r="A85" s="30"/>
      <c r="D85" s="87" t="s">
        <v>79</v>
      </c>
      <c r="E85" s="66"/>
      <c r="F85" s="66"/>
      <c r="G85" s="66"/>
      <c r="H85" s="66"/>
      <c r="I85" s="88">
        <f>SUMIF(N6:N76, IF(N5="","",N5), M6:M76)</f>
        <v>0</v>
      </c>
      <c r="J85" s="89"/>
      <c r="K85" s="89"/>
      <c r="L85" s="89"/>
      <c r="M85" s="90"/>
    </row>
    <row r="86" spans="1:15" x14ac:dyDescent="0.25">
      <c r="A86" s="30"/>
      <c r="D86" s="87" t="s">
        <v>80</v>
      </c>
      <c r="E86" s="66"/>
      <c r="F86" s="66"/>
      <c r="G86" s="66"/>
      <c r="H86" s="66"/>
      <c r="I86" s="88">
        <f>ROUND(SUMIF(N6:N76, IF(N5="","",N5), M6:M76) * 0.2, 2)</f>
        <v>0</v>
      </c>
      <c r="J86" s="89"/>
      <c r="K86" s="89"/>
      <c r="L86" s="89"/>
      <c r="M86" s="90"/>
    </row>
    <row r="87" spans="1:15" x14ac:dyDescent="0.25">
      <c r="D87" s="91" t="s">
        <v>81</v>
      </c>
      <c r="E87" s="92"/>
      <c r="F87" s="92"/>
      <c r="G87" s="92"/>
      <c r="H87" s="92"/>
      <c r="I87" s="93">
        <f>SUM(I85:I86)</f>
        <v>0</v>
      </c>
      <c r="J87" s="94"/>
      <c r="K87" s="94"/>
      <c r="L87" s="94"/>
      <c r="M87" s="95"/>
    </row>
    <row r="88" spans="1:15" x14ac:dyDescent="0.25">
      <c r="D88" s="96"/>
      <c r="E88" s="66"/>
      <c r="F88" s="66"/>
      <c r="G88" s="66"/>
      <c r="H88" s="66"/>
      <c r="I88" s="66"/>
      <c r="J88" s="66"/>
      <c r="K88" s="66"/>
      <c r="L88" s="66"/>
      <c r="M88" s="66"/>
    </row>
    <row r="89" spans="1:15" x14ac:dyDescent="0.25">
      <c r="D89" s="97" t="s">
        <v>88</v>
      </c>
      <c r="E89" s="97"/>
      <c r="F89" s="97"/>
      <c r="G89" s="97"/>
      <c r="H89" s="97"/>
      <c r="I89" s="97"/>
      <c r="J89" s="97"/>
      <c r="K89" s="97"/>
      <c r="L89" s="97"/>
      <c r="M89" s="97"/>
    </row>
    <row r="90" spans="1:15" x14ac:dyDescent="0.25">
      <c r="D90" s="98" t="str">
        <f>IF(Paramètres!AA2&lt;&gt;"",Paramètres!AA2,"")</f>
        <v xml:space="preserve">Zéro Euro </v>
      </c>
      <c r="E90" s="98"/>
      <c r="F90" s="98"/>
      <c r="G90" s="98"/>
      <c r="H90" s="98"/>
      <c r="I90" s="98"/>
      <c r="J90" s="98"/>
      <c r="K90" s="98"/>
      <c r="L90" s="98"/>
      <c r="M90" s="98"/>
    </row>
    <row r="91" spans="1:15" x14ac:dyDescent="0.25">
      <c r="D91" s="98"/>
      <c r="E91" s="98"/>
      <c r="F91" s="98"/>
      <c r="G91" s="98"/>
      <c r="H91" s="98"/>
      <c r="I91" s="98"/>
      <c r="J91" s="98"/>
      <c r="K91" s="98"/>
      <c r="L91" s="98"/>
      <c r="M91" s="98"/>
    </row>
    <row r="93" spans="1:15" x14ac:dyDescent="0.25">
      <c r="D93" s="99" t="s">
        <v>89</v>
      </c>
      <c r="E93" s="99"/>
      <c r="F93" s="99"/>
      <c r="G93" s="99"/>
      <c r="H93" s="99"/>
      <c r="I93" s="99"/>
      <c r="J93" s="99"/>
      <c r="K93" s="99"/>
      <c r="L93" s="99"/>
      <c r="M93" s="99"/>
    </row>
    <row r="94" spans="1:15" x14ac:dyDescent="0.25">
      <c r="D94" s="40"/>
      <c r="E94" s="40"/>
      <c r="F94" s="40"/>
      <c r="G94" s="40"/>
      <c r="H94" s="40"/>
      <c r="I94" s="40"/>
      <c r="J94" s="40"/>
      <c r="K94" s="40"/>
      <c r="L94" s="40"/>
      <c r="M94" s="40"/>
    </row>
    <row r="95" spans="1:15" x14ac:dyDescent="0.25">
      <c r="D95" s="97" t="s">
        <v>90</v>
      </c>
      <c r="E95" s="97"/>
      <c r="F95" s="97"/>
      <c r="G95" s="97"/>
      <c r="H95" s="97"/>
      <c r="O95" s="7">
        <v>1</v>
      </c>
    </row>
    <row r="96" spans="1:15" x14ac:dyDescent="0.25">
      <c r="D96" s="96" t="s">
        <v>91</v>
      </c>
      <c r="E96" s="96"/>
      <c r="F96" s="96"/>
      <c r="G96" s="96"/>
      <c r="H96" s="96"/>
      <c r="I96" s="100">
        <f>SUMIF(O6:O76,O96, M6:M76)</f>
        <v>0</v>
      </c>
      <c r="J96" s="100"/>
      <c r="K96" s="100"/>
      <c r="L96" s="100"/>
      <c r="M96" s="100"/>
      <c r="N96" s="7">
        <v>1</v>
      </c>
      <c r="O96" s="7">
        <v>154815</v>
      </c>
    </row>
    <row r="97" spans="1:16" hidden="1" x14ac:dyDescent="0.25">
      <c r="A97" s="7">
        <v>0.2</v>
      </c>
      <c r="D97" s="39" t="str">
        <f>"	- dont T.V.A. à 20% sur " &amp;ROUND((SUMPRODUCT((O6:O76=O96)*1, M6:M76,(P6:P76=A97)*1)), 2)&amp; "€ :"</f>
        <v xml:space="preserve">	- dont T.V.A. à 20% sur 0€ :</v>
      </c>
      <c r="E97" s="39"/>
      <c r="F97" s="39"/>
      <c r="G97" s="39"/>
      <c r="H97" s="39"/>
      <c r="I97" s="101"/>
      <c r="J97" s="101"/>
      <c r="K97" s="101"/>
      <c r="L97" s="101"/>
      <c r="M97" s="101"/>
      <c r="N97" s="7">
        <v>1</v>
      </c>
      <c r="P97" s="7">
        <f>ROUND((SUMPRODUCT((O6:O76=O96)*1, M6:M76,(P6:P76=A97)*1))*A97, 2)</f>
        <v>0</v>
      </c>
    </row>
    <row r="98" spans="1:16" x14ac:dyDescent="0.25">
      <c r="D98" s="96" t="s">
        <v>92</v>
      </c>
      <c r="E98" s="96"/>
      <c r="F98" s="96"/>
      <c r="G98" s="96"/>
      <c r="H98" s="96"/>
      <c r="I98" s="100">
        <f>SUMIF(O6:O76,O98, M6:M76)</f>
        <v>0</v>
      </c>
      <c r="J98" s="100"/>
      <c r="K98" s="100"/>
      <c r="L98" s="100"/>
      <c r="M98" s="100"/>
      <c r="N98" s="7">
        <v>1</v>
      </c>
      <c r="O98" s="7">
        <v>130181</v>
      </c>
    </row>
    <row r="99" spans="1:16" hidden="1" x14ac:dyDescent="0.25">
      <c r="A99" s="7">
        <v>0.2</v>
      </c>
      <c r="D99" s="39" t="str">
        <f>"	- dont T.V.A. à 20% sur " &amp;ROUND((SUMPRODUCT((O6:O76=O98)*1, M6:M76,(P6:P76=A99)*1)), 2)&amp; "€ :"</f>
        <v xml:space="preserve">	- dont T.V.A. à 20% sur 0€ :</v>
      </c>
      <c r="E99" s="39"/>
      <c r="F99" s="39"/>
      <c r="G99" s="39"/>
      <c r="H99" s="39"/>
      <c r="I99" s="101"/>
      <c r="J99" s="101"/>
      <c r="K99" s="101"/>
      <c r="L99" s="101"/>
      <c r="M99" s="101"/>
      <c r="N99" s="7">
        <v>1</v>
      </c>
      <c r="P99" s="7">
        <f>ROUND((SUMPRODUCT((O6:O76=O98)*1, M6:M76,(P6:P76=A99)*1))*A99, 2)</f>
        <v>0</v>
      </c>
    </row>
    <row r="100" spans="1:16" x14ac:dyDescent="0.25">
      <c r="D100" s="96" t="s">
        <v>93</v>
      </c>
      <c r="E100" s="96"/>
      <c r="F100" s="96"/>
      <c r="G100" s="96"/>
      <c r="H100" s="96"/>
      <c r="I100" s="38"/>
      <c r="J100" s="38"/>
      <c r="K100" s="38"/>
      <c r="L100" s="38"/>
      <c r="M100" s="38"/>
    </row>
    <row r="101" spans="1:16" x14ac:dyDescent="0.25">
      <c r="D101" s="102" t="s">
        <v>94</v>
      </c>
      <c r="E101" s="102"/>
      <c r="F101" s="102"/>
      <c r="G101" s="102"/>
      <c r="H101" s="102"/>
      <c r="I101" s="100">
        <f>SUM(I96:I99)</f>
        <v>0</v>
      </c>
      <c r="J101" s="100"/>
      <c r="K101" s="100"/>
      <c r="L101" s="100"/>
      <c r="M101" s="100"/>
    </row>
    <row r="102" spans="1:16" x14ac:dyDescent="0.25">
      <c r="D102" s="102" t="s">
        <v>95</v>
      </c>
      <c r="E102" s="102"/>
      <c r="F102" s="102"/>
      <c r="G102" s="102"/>
      <c r="H102" s="102"/>
      <c r="I102" s="100">
        <f>SUM(P96:P99)</f>
        <v>0</v>
      </c>
      <c r="J102" s="100"/>
      <c r="K102" s="100"/>
      <c r="L102" s="100"/>
      <c r="M102" s="100"/>
    </row>
    <row r="103" spans="1:16" x14ac:dyDescent="0.25">
      <c r="D103" s="102" t="s">
        <v>96</v>
      </c>
      <c r="E103" s="102"/>
      <c r="F103" s="102"/>
      <c r="G103" s="102"/>
      <c r="H103" s="102"/>
      <c r="I103" s="100">
        <f>SUM(I101:I102)</f>
        <v>0</v>
      </c>
      <c r="J103" s="100"/>
      <c r="K103" s="100"/>
      <c r="L103" s="100"/>
      <c r="M103" s="100"/>
    </row>
    <row r="105" spans="1:16" hidden="1" x14ac:dyDescent="0.25">
      <c r="D105" s="103" t="s">
        <v>97</v>
      </c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6" hidden="1" x14ac:dyDescent="0.25">
      <c r="D106" s="97" t="s">
        <v>98</v>
      </c>
      <c r="E106" s="97"/>
      <c r="F106" s="97"/>
      <c r="G106" s="97"/>
      <c r="H106" s="97"/>
      <c r="I106" s="88">
        <f>SUMIF(N6:N76, IF(N5="","",N5), M6:M76)</f>
        <v>0</v>
      </c>
      <c r="J106" s="88"/>
      <c r="K106" s="88"/>
      <c r="L106" s="88"/>
      <c r="M106" s="88"/>
    </row>
    <row r="107" spans="1:16" hidden="1" x14ac:dyDescent="0.25">
      <c r="A107" s="30"/>
      <c r="D107" s="97" t="s">
        <v>99</v>
      </c>
      <c r="E107" s="66"/>
      <c r="F107" s="66"/>
      <c r="G107" s="66"/>
      <c r="H107" s="66"/>
      <c r="I107" s="88">
        <f>ROUND(SUMIF(N6:N76, IF(N5="","",N5), M6:M76) * 0.2, 2)</f>
        <v>0</v>
      </c>
      <c r="J107" s="89"/>
      <c r="K107" s="89"/>
      <c r="L107" s="89"/>
      <c r="M107" s="89"/>
    </row>
    <row r="108" spans="1:16" hidden="1" x14ac:dyDescent="0.25">
      <c r="D108" s="97" t="s">
        <v>100</v>
      </c>
      <c r="E108" s="66"/>
      <c r="F108" s="66"/>
      <c r="G108" s="66"/>
      <c r="H108" s="66"/>
      <c r="I108" s="88">
        <f>SUM(I106:I107)</f>
        <v>0</v>
      </c>
      <c r="J108" s="89"/>
      <c r="K108" s="89"/>
      <c r="L108" s="89"/>
      <c r="M108" s="89"/>
    </row>
    <row r="109" spans="1:16" x14ac:dyDescent="0.25">
      <c r="D109" s="103" t="s">
        <v>101</v>
      </c>
      <c r="E109" s="103"/>
      <c r="F109" s="103"/>
      <c r="G109" s="103"/>
      <c r="H109" s="103"/>
      <c r="I109" s="103"/>
      <c r="J109" s="103"/>
      <c r="K109" s="103"/>
      <c r="L109" s="103"/>
      <c r="M109" s="103"/>
      <c r="N109" s="7">
        <v>1</v>
      </c>
    </row>
    <row r="110" spans="1:16" x14ac:dyDescent="0.25">
      <c r="D110" s="137" t="s">
        <v>98</v>
      </c>
      <c r="E110" s="137"/>
      <c r="F110" s="137"/>
      <c r="G110" s="137"/>
      <c r="H110" s="137"/>
      <c r="I110" s="88">
        <f>SUM(SUMIF(N95:N103,N109, I95:I103),I106)</f>
        <v>0</v>
      </c>
      <c r="J110" s="88"/>
      <c r="K110" s="88"/>
      <c r="L110" s="88"/>
      <c r="M110" s="88"/>
    </row>
    <row r="111" spans="1:16" x14ac:dyDescent="0.25">
      <c r="D111" s="137" t="s">
        <v>99</v>
      </c>
      <c r="E111" s="137"/>
      <c r="F111" s="137"/>
      <c r="G111" s="137"/>
      <c r="H111" s="137"/>
      <c r="I111" s="88">
        <f>SUM(SUMIF(N95:N103,N109, P95:P103),I107)</f>
        <v>0</v>
      </c>
      <c r="J111" s="88"/>
      <c r="K111" s="88"/>
      <c r="L111" s="88"/>
      <c r="M111" s="88"/>
    </row>
    <row r="112" spans="1:16" x14ac:dyDescent="0.25">
      <c r="D112" s="137" t="s">
        <v>100</v>
      </c>
      <c r="E112" s="137"/>
      <c r="F112" s="137"/>
      <c r="G112" s="137"/>
      <c r="H112" s="137"/>
      <c r="I112" s="88">
        <f>SUM(I110:I111)</f>
        <v>0</v>
      </c>
      <c r="J112" s="88"/>
      <c r="K112" s="88"/>
      <c r="L112" s="88"/>
      <c r="M112" s="88"/>
    </row>
    <row r="114" spans="4:14" ht="22.5" hidden="1" x14ac:dyDescent="0.25">
      <c r="D114" s="103" t="s">
        <v>102</v>
      </c>
      <c r="E114" s="103"/>
      <c r="F114" s="103"/>
      <c r="G114" s="103"/>
      <c r="H114" s="103"/>
      <c r="I114" s="103"/>
      <c r="J114" s="103"/>
      <c r="K114" s="103"/>
      <c r="L114" s="103"/>
      <c r="M114" s="103"/>
      <c r="N114" s="7" t="s">
        <v>66</v>
      </c>
    </row>
    <row r="115" spans="4:14" hidden="1" x14ac:dyDescent="0.25">
      <c r="D115" s="97" t="s">
        <v>98</v>
      </c>
      <c r="E115" s="97"/>
      <c r="F115" s="97"/>
      <c r="G115" s="97"/>
      <c r="H115" s="97"/>
      <c r="I115" s="88">
        <f>SUMIF(N6:N76,N114, M6:M76)</f>
        <v>0</v>
      </c>
      <c r="J115" s="88"/>
      <c r="K115" s="88"/>
      <c r="L115" s="88"/>
      <c r="M115" s="88"/>
    </row>
    <row r="116" spans="4:14" hidden="1" x14ac:dyDescent="0.25">
      <c r="D116" s="97" t="s">
        <v>99</v>
      </c>
      <c r="E116" s="97"/>
      <c r="F116" s="97"/>
      <c r="G116" s="97"/>
      <c r="H116" s="97"/>
      <c r="I116" s="88">
        <f>SUM(P95:P104)</f>
        <v>0</v>
      </c>
      <c r="J116" s="88"/>
      <c r="K116" s="88"/>
      <c r="L116" s="88"/>
      <c r="M116" s="88"/>
    </row>
    <row r="117" spans="4:14" hidden="1" x14ac:dyDescent="0.25">
      <c r="D117" s="97" t="s">
        <v>100</v>
      </c>
      <c r="E117" s="97"/>
      <c r="F117" s="97"/>
      <c r="G117" s="97"/>
      <c r="H117" s="97"/>
      <c r="I117" s="88">
        <f>SUM(I115:I116)</f>
        <v>0</v>
      </c>
      <c r="J117" s="88"/>
      <c r="K117" s="88"/>
      <c r="L117" s="88"/>
      <c r="M117" s="88"/>
    </row>
    <row r="118" spans="4:14" hidden="1" x14ac:dyDescent="0.25"/>
    <row r="119" spans="4:14" ht="22.5" hidden="1" x14ac:dyDescent="0.25">
      <c r="D119" s="103" t="s">
        <v>103</v>
      </c>
      <c r="E119" s="103"/>
      <c r="F119" s="103"/>
      <c r="G119" s="103"/>
      <c r="H119" s="103"/>
      <c r="I119" s="103"/>
      <c r="J119" s="103"/>
      <c r="K119" s="103"/>
      <c r="L119" s="103"/>
      <c r="M119" s="103"/>
      <c r="N119" s="7" t="s">
        <v>66</v>
      </c>
    </row>
    <row r="120" spans="4:14" hidden="1" x14ac:dyDescent="0.25">
      <c r="D120" s="97" t="s">
        <v>98</v>
      </c>
      <c r="E120" s="97"/>
      <c r="F120" s="97"/>
      <c r="G120" s="97"/>
      <c r="H120" s="97"/>
      <c r="I120" s="88">
        <f>I115+I106</f>
        <v>0</v>
      </c>
      <c r="J120" s="88"/>
      <c r="K120" s="88"/>
      <c r="L120" s="88"/>
      <c r="M120" s="88"/>
    </row>
    <row r="121" spans="4:14" hidden="1" x14ac:dyDescent="0.25">
      <c r="D121" s="97" t="s">
        <v>99</v>
      </c>
      <c r="E121" s="97"/>
      <c r="F121" s="97"/>
      <c r="G121" s="97"/>
      <c r="H121" s="97"/>
      <c r="I121" s="88">
        <f>I116+I107</f>
        <v>0</v>
      </c>
      <c r="J121" s="88"/>
      <c r="K121" s="88"/>
      <c r="L121" s="88"/>
      <c r="M121" s="88"/>
    </row>
    <row r="122" spans="4:14" hidden="1" x14ac:dyDescent="0.25">
      <c r="D122" s="97" t="s">
        <v>100</v>
      </c>
      <c r="E122" s="97"/>
      <c r="F122" s="97"/>
      <c r="G122" s="97"/>
      <c r="H122" s="97"/>
      <c r="I122" s="88">
        <f>SUM(I120:I121)</f>
        <v>0</v>
      </c>
      <c r="J122" s="88"/>
      <c r="K122" s="88"/>
      <c r="L122" s="88"/>
      <c r="M122" s="88"/>
    </row>
    <row r="124" spans="4:14" x14ac:dyDescent="0.25">
      <c r="D124" s="104" t="s">
        <v>104</v>
      </c>
      <c r="E124" s="104"/>
      <c r="F124" s="104"/>
      <c r="G124" s="104"/>
      <c r="H124" s="104"/>
      <c r="I124" s="104"/>
      <c r="J124" s="104"/>
      <c r="K124" s="104"/>
      <c r="L124" s="104"/>
      <c r="M124" s="104"/>
    </row>
    <row r="125" spans="4:14" ht="56.65" customHeight="1" x14ac:dyDescent="0.25">
      <c r="H125" s="105" t="s">
        <v>105</v>
      </c>
      <c r="I125" s="105"/>
      <c r="J125" s="105"/>
      <c r="K125" s="105"/>
      <c r="L125" s="105"/>
      <c r="M125" s="105"/>
    </row>
    <row r="127" spans="4:14" x14ac:dyDescent="0.25">
      <c r="D127" s="106" t="s">
        <v>106</v>
      </c>
      <c r="E127" s="106"/>
      <c r="F127" s="106"/>
      <c r="H127" s="106" t="s">
        <v>107</v>
      </c>
      <c r="I127" s="106"/>
      <c r="J127" s="106"/>
      <c r="K127" s="106"/>
      <c r="L127" s="106"/>
      <c r="M127" s="106"/>
    </row>
    <row r="128" spans="4:14" ht="85.15" customHeight="1" x14ac:dyDescent="0.25">
      <c r="D128" s="106"/>
      <c r="E128" s="106"/>
      <c r="F128" s="106"/>
      <c r="H128" s="106"/>
      <c r="I128" s="106"/>
      <c r="J128" s="106"/>
      <c r="K128" s="106"/>
      <c r="L128" s="106"/>
      <c r="M128" s="106"/>
    </row>
  </sheetData>
  <sheetProtection selectLockedCells="1"/>
  <mergeCells count="141">
    <mergeCell ref="D127:F128"/>
    <mergeCell ref="H127:M128"/>
    <mergeCell ref="D52:H52"/>
    <mergeCell ref="D119:M119"/>
    <mergeCell ref="D120:H120"/>
    <mergeCell ref="I120:M120"/>
    <mergeCell ref="D121:H121"/>
    <mergeCell ref="I121:M121"/>
    <mergeCell ref="D122:H122"/>
    <mergeCell ref="I122:M122"/>
    <mergeCell ref="D124:M124"/>
    <mergeCell ref="H125:M125"/>
    <mergeCell ref="D112:H112"/>
    <mergeCell ref="I112:M112"/>
    <mergeCell ref="D114:M114"/>
    <mergeCell ref="D115:H115"/>
    <mergeCell ref="I115:M115"/>
    <mergeCell ref="D116:H116"/>
    <mergeCell ref="I116:M116"/>
    <mergeCell ref="D117:H117"/>
    <mergeCell ref="I117:M117"/>
    <mergeCell ref="D107:H107"/>
    <mergeCell ref="I107:M107"/>
    <mergeCell ref="D108:H108"/>
    <mergeCell ref="I108:M108"/>
    <mergeCell ref="D109:M109"/>
    <mergeCell ref="D110:H110"/>
    <mergeCell ref="I110:M110"/>
    <mergeCell ref="D111:H111"/>
    <mergeCell ref="I111:M111"/>
    <mergeCell ref="D100:H100"/>
    <mergeCell ref="D101:H101"/>
    <mergeCell ref="I101:M101"/>
    <mergeCell ref="D102:H102"/>
    <mergeCell ref="I102:M102"/>
    <mergeCell ref="D103:H103"/>
    <mergeCell ref="I103:M103"/>
    <mergeCell ref="D105:M105"/>
    <mergeCell ref="D106:H106"/>
    <mergeCell ref="I106:M106"/>
    <mergeCell ref="D91:M91"/>
    <mergeCell ref="D93:M93"/>
    <mergeCell ref="D95:H95"/>
    <mergeCell ref="D96:H96"/>
    <mergeCell ref="I96:M96"/>
    <mergeCell ref="I97:M97"/>
    <mergeCell ref="D98:H98"/>
    <mergeCell ref="I98:M98"/>
    <mergeCell ref="I99:M99"/>
    <mergeCell ref="D85:H85"/>
    <mergeCell ref="I85:M85"/>
    <mergeCell ref="D86:H86"/>
    <mergeCell ref="I86:M86"/>
    <mergeCell ref="D87:H87"/>
    <mergeCell ref="I87:M87"/>
    <mergeCell ref="D88:M88"/>
    <mergeCell ref="D89:M89"/>
    <mergeCell ref="D90:M90"/>
    <mergeCell ref="D78:M78"/>
    <mergeCell ref="I79:M79"/>
    <mergeCell ref="D79:H79"/>
    <mergeCell ref="I80:M80"/>
    <mergeCell ref="D80:H80"/>
    <mergeCell ref="I81:M81"/>
    <mergeCell ref="D81:H81"/>
    <mergeCell ref="D83:H83"/>
    <mergeCell ref="D84:M84"/>
    <mergeCell ref="I70:M70"/>
    <mergeCell ref="D70:H70"/>
    <mergeCell ref="I71:M71"/>
    <mergeCell ref="D71:H71"/>
    <mergeCell ref="I72:M72"/>
    <mergeCell ref="D72:H72"/>
    <mergeCell ref="I73:M73"/>
    <mergeCell ref="D73:H73"/>
    <mergeCell ref="D76:M76"/>
    <mergeCell ref="I65:M65"/>
    <mergeCell ref="D65:H65"/>
    <mergeCell ref="I66:M66"/>
    <mergeCell ref="D66:H66"/>
    <mergeCell ref="I67:M67"/>
    <mergeCell ref="D67:H67"/>
    <mergeCell ref="D68:H68"/>
    <mergeCell ref="I69:M69"/>
    <mergeCell ref="D69:H69"/>
    <mergeCell ref="D54:H54"/>
    <mergeCell ref="D55:H55"/>
    <mergeCell ref="D56:H56"/>
    <mergeCell ref="D57:H57"/>
    <mergeCell ref="D58:L58"/>
    <mergeCell ref="D62:H62"/>
    <mergeCell ref="I63:M63"/>
    <mergeCell ref="D63:H63"/>
    <mergeCell ref="I64:M64"/>
    <mergeCell ref="D64:H64"/>
    <mergeCell ref="I46:M46"/>
    <mergeCell ref="D46:H46"/>
    <mergeCell ref="I47:M47"/>
    <mergeCell ref="D47:H47"/>
    <mergeCell ref="I48:M48"/>
    <mergeCell ref="D48:H48"/>
    <mergeCell ref="I49:M49"/>
    <mergeCell ref="D49:H49"/>
    <mergeCell ref="D53:H53"/>
    <mergeCell ref="I41:M41"/>
    <mergeCell ref="D41:H41"/>
    <mergeCell ref="I42:M42"/>
    <mergeCell ref="D42:H42"/>
    <mergeCell ref="I43:M43"/>
    <mergeCell ref="D43:H43"/>
    <mergeCell ref="D44:H44"/>
    <mergeCell ref="I45:M45"/>
    <mergeCell ref="D45:H45"/>
    <mergeCell ref="D29:L29"/>
    <mergeCell ref="D31:H31"/>
    <mergeCell ref="D32:L32"/>
    <mergeCell ref="D34:H34"/>
    <mergeCell ref="D35:L35"/>
    <mergeCell ref="D38:H38"/>
    <mergeCell ref="I39:M39"/>
    <mergeCell ref="D39:H39"/>
    <mergeCell ref="I40:M40"/>
    <mergeCell ref="D40:H40"/>
    <mergeCell ref="D15:H15"/>
    <mergeCell ref="D16:H16"/>
    <mergeCell ref="D17:L17"/>
    <mergeCell ref="D19:H19"/>
    <mergeCell ref="D20:L20"/>
    <mergeCell ref="D23:H23"/>
    <mergeCell ref="D24:L24"/>
    <mergeCell ref="D27:H27"/>
    <mergeCell ref="D28:H28"/>
    <mergeCell ref="D3:H3"/>
    <mergeCell ref="D4:H4"/>
    <mergeCell ref="D5:H5"/>
    <mergeCell ref="D6:H6"/>
    <mergeCell ref="D7:H7"/>
    <mergeCell ref="D8:H8"/>
    <mergeCell ref="D9:H9"/>
    <mergeCell ref="D10:L10"/>
    <mergeCell ref="D14:H14"/>
  </mergeCells>
  <printOptions horizontalCentered="1"/>
  <pageMargins left="0.55118110236220474" right="0.55118110236220474" top="0.74803149606299213" bottom="0.55118110236220474" header="0.27559055118110237" footer="0.35433070866141736"/>
  <pageSetup paperSize="9" scale="90" fitToHeight="0" orientation="portrait" r:id="rId1"/>
  <headerFooter>
    <oddHeader>&amp;L&amp;"-,Gras"Préfecture de zone SGAMI OUEST&amp;"-,Normal"
Travaux de GER sur bâtiments du SGAMI - 76350 OISSEL
              &amp;C&amp;"-,Gras"
Lot n°4 TRAITEMENT DE FACADES&amp;RAff : 2022-07-00
DCE -  Ind 2</oddHeader>
    <oddFooter>&amp;L30/03/2026&amp;CACE INGENIERIE&amp;RPage &amp;P/&amp;N</oddFooter>
  </headerFooter>
  <rowBreaks count="2" manualBreakCount="2">
    <brk id="50" max="16383" man="1"/>
    <brk id="74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3" t="s">
        <v>108</v>
      </c>
      <c r="AA1" s="7">
        <f>IF(DPGF!I87&lt;&gt;"",DPGF!I87,"0")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42" t="s">
        <v>109</v>
      </c>
      <c r="B3" s="41" t="s">
        <v>110</v>
      </c>
      <c r="C3" s="122" t="s">
        <v>135</v>
      </c>
      <c r="D3" s="122"/>
      <c r="E3" s="122"/>
      <c r="F3" s="122"/>
      <c r="G3" s="122"/>
      <c r="H3" s="122"/>
      <c r="I3" s="122"/>
      <c r="J3" s="122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42" t="s">
        <v>111</v>
      </c>
      <c r="B5" s="41" t="s">
        <v>112</v>
      </c>
      <c r="C5" s="122" t="s">
        <v>136</v>
      </c>
      <c r="D5" s="122"/>
      <c r="E5" s="122"/>
      <c r="F5" s="122"/>
      <c r="G5" s="122"/>
      <c r="H5" s="122"/>
      <c r="I5" s="122"/>
      <c r="J5" s="122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42" t="s">
        <v>121</v>
      </c>
      <c r="B7" s="41" t="s">
        <v>122</v>
      </c>
      <c r="C7" s="43" t="s">
        <v>137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42" t="s">
        <v>123</v>
      </c>
      <c r="B9" s="41" t="s">
        <v>124</v>
      </c>
      <c r="C9" s="43" t="s">
        <v>43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42" t="s">
        <v>113</v>
      </c>
      <c r="B11" s="41" t="s">
        <v>114</v>
      </c>
      <c r="C11" s="122" t="s">
        <v>44</v>
      </c>
      <c r="D11" s="122"/>
      <c r="E11" s="122"/>
      <c r="F11" s="122"/>
      <c r="G11" s="122"/>
      <c r="H11" s="122"/>
      <c r="I11" s="122"/>
      <c r="J11" s="122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42" t="s">
        <v>125</v>
      </c>
      <c r="B13" s="41" t="s">
        <v>126</v>
      </c>
      <c r="C13" s="43" t="s">
        <v>138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42" t="s">
        <v>127</v>
      </c>
      <c r="B15" s="41" t="s">
        <v>128</v>
      </c>
      <c r="C15" s="43" t="s">
        <v>139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42" t="s">
        <v>129</v>
      </c>
      <c r="B17" s="41" t="s">
        <v>130</v>
      </c>
      <c r="C17" s="43">
        <v>2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44">
        <v>0.2</v>
      </c>
      <c r="E19" s="45" t="s">
        <v>131</v>
      </c>
      <c r="AA19" s="7">
        <f>INT((AA5-AA18*100)/10)</f>
        <v>0</v>
      </c>
    </row>
    <row r="20" spans="1:27" ht="12.75" customHeight="1" x14ac:dyDescent="0.25">
      <c r="C20" s="46">
        <v>5.5E-2</v>
      </c>
      <c r="E20" s="45" t="s">
        <v>132</v>
      </c>
      <c r="AA20" s="7">
        <f>AA5-AA18*100-AA19*10</f>
        <v>0</v>
      </c>
    </row>
    <row r="21" spans="1:27" ht="12.75" customHeight="1" x14ac:dyDescent="0.25">
      <c r="C21" s="46">
        <v>0</v>
      </c>
      <c r="E21" s="45" t="s">
        <v>133</v>
      </c>
      <c r="AA21" s="7">
        <f>INT(AA6/10)</f>
        <v>0</v>
      </c>
    </row>
    <row r="22" spans="1:27" ht="12.75" customHeight="1" x14ac:dyDescent="0.25">
      <c r="C22" s="47">
        <v>0</v>
      </c>
      <c r="E22" s="45" t="s">
        <v>134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42" t="s">
        <v>115</v>
      </c>
      <c r="B24" s="41" t="s">
        <v>116</v>
      </c>
      <c r="C24" s="122" t="s">
        <v>140</v>
      </c>
      <c r="D24" s="122"/>
      <c r="E24" s="122"/>
      <c r="F24" s="122"/>
      <c r="G24" s="122"/>
      <c r="H24" s="122"/>
      <c r="I24" s="122"/>
      <c r="J24" s="122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42" t="s">
        <v>117</v>
      </c>
      <c r="B26" s="41" t="s">
        <v>118</v>
      </c>
      <c r="C26" s="122" t="s">
        <v>141</v>
      </c>
      <c r="D26" s="122"/>
      <c r="E26" s="122"/>
      <c r="F26" s="122"/>
      <c r="G26" s="122"/>
      <c r="H26" s="122"/>
      <c r="I26" s="122"/>
      <c r="J26" s="122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42" t="s">
        <v>119</v>
      </c>
      <c r="B28" s="41" t="s">
        <v>120</v>
      </c>
      <c r="C28" s="122"/>
      <c r="D28" s="122"/>
      <c r="E28" s="122"/>
      <c r="F28" s="122"/>
      <c r="G28" s="122"/>
      <c r="H28" s="122"/>
      <c r="I28" s="122"/>
      <c r="J28" s="122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142</v>
      </c>
      <c r="B1" s="7" t="s">
        <v>143</v>
      </c>
    </row>
    <row r="2" spans="1:3" x14ac:dyDescent="0.25">
      <c r="A2" s="7" t="s">
        <v>144</v>
      </c>
      <c r="B2" s="7" t="s">
        <v>135</v>
      </c>
    </row>
    <row r="3" spans="1:3" x14ac:dyDescent="0.25">
      <c r="A3" s="7" t="s">
        <v>145</v>
      </c>
      <c r="B3" s="7">
        <v>1</v>
      </c>
    </row>
    <row r="4" spans="1:3" x14ac:dyDescent="0.25">
      <c r="A4" s="7" t="s">
        <v>146</v>
      </c>
      <c r="B4" s="7">
        <v>0</v>
      </c>
    </row>
    <row r="5" spans="1:3" x14ac:dyDescent="0.25">
      <c r="A5" s="7" t="s">
        <v>147</v>
      </c>
      <c r="B5" s="7">
        <v>0</v>
      </c>
    </row>
    <row r="6" spans="1:3" x14ac:dyDescent="0.25">
      <c r="A6" s="7" t="s">
        <v>148</v>
      </c>
      <c r="B6" s="7">
        <v>1</v>
      </c>
    </row>
    <row r="7" spans="1:3" x14ac:dyDescent="0.25">
      <c r="A7" s="7" t="s">
        <v>149</v>
      </c>
      <c r="B7" s="7">
        <v>1</v>
      </c>
    </row>
    <row r="8" spans="1:3" x14ac:dyDescent="0.25">
      <c r="A8" s="7" t="s">
        <v>150</v>
      </c>
      <c r="B8" s="7">
        <v>0</v>
      </c>
    </row>
    <row r="9" spans="1:3" x14ac:dyDescent="0.25">
      <c r="A9" s="7" t="s">
        <v>151</v>
      </c>
      <c r="B9" s="7">
        <v>0</v>
      </c>
    </row>
    <row r="10" spans="1:3" x14ac:dyDescent="0.25">
      <c r="A10" s="7" t="s">
        <v>152</v>
      </c>
      <c r="C10" s="7" t="s">
        <v>153</v>
      </c>
    </row>
    <row r="11" spans="1:3" x14ac:dyDescent="0.25">
      <c r="A11" s="7" t="s">
        <v>154</v>
      </c>
      <c r="B11" s="7">
        <v>1</v>
      </c>
    </row>
    <row r="12" spans="1:3" x14ac:dyDescent="0.25">
      <c r="A12" s="7" t="s">
        <v>155</v>
      </c>
      <c r="B12" s="7" t="s">
        <v>156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23" t="s">
        <v>157</v>
      </c>
      <c r="C2" s="123"/>
      <c r="D2" s="123"/>
      <c r="E2" s="123"/>
      <c r="F2" s="123"/>
      <c r="G2" s="123"/>
      <c r="H2" s="123"/>
      <c r="I2" s="123"/>
      <c r="J2" s="123"/>
    </row>
    <row r="4" spans="1:10" ht="12.75" customHeight="1" x14ac:dyDescent="0.25">
      <c r="A4" s="42" t="s">
        <v>109</v>
      </c>
      <c r="B4" s="41" t="s">
        <v>158</v>
      </c>
      <c r="C4" s="124"/>
      <c r="D4" s="124"/>
      <c r="E4" s="124"/>
      <c r="F4" s="124"/>
      <c r="G4" s="124"/>
      <c r="H4" s="124"/>
      <c r="I4" s="124"/>
      <c r="J4" s="124"/>
    </row>
    <row r="6" spans="1:10" ht="12.75" customHeight="1" x14ac:dyDescent="0.25">
      <c r="A6" s="42" t="s">
        <v>111</v>
      </c>
      <c r="B6" s="41" t="s">
        <v>159</v>
      </c>
      <c r="C6" s="124"/>
      <c r="D6" s="124"/>
      <c r="E6" s="124"/>
      <c r="F6" s="124"/>
      <c r="G6" s="124"/>
      <c r="H6" s="124"/>
      <c r="I6" s="124"/>
      <c r="J6" s="124"/>
    </row>
    <row r="8" spans="1:10" ht="12.75" customHeight="1" x14ac:dyDescent="0.25">
      <c r="A8" s="42" t="s">
        <v>121</v>
      </c>
      <c r="B8" s="41" t="s">
        <v>160</v>
      </c>
      <c r="C8" s="124"/>
      <c r="D8" s="124"/>
      <c r="E8" s="124"/>
      <c r="F8" s="124"/>
      <c r="G8" s="124"/>
      <c r="H8" s="124"/>
      <c r="I8" s="124"/>
      <c r="J8" s="124"/>
    </row>
    <row r="10" spans="1:10" ht="12.75" customHeight="1" x14ac:dyDescent="0.25">
      <c r="A10" s="42" t="s">
        <v>123</v>
      </c>
      <c r="B10" s="41" t="s">
        <v>161</v>
      </c>
      <c r="C10" s="125"/>
      <c r="D10" s="125"/>
      <c r="E10" s="125"/>
      <c r="F10" s="125"/>
      <c r="G10" s="125"/>
      <c r="H10" s="125"/>
      <c r="I10" s="125"/>
      <c r="J10" s="125"/>
    </row>
    <row r="12" spans="1:10" ht="12.75" customHeight="1" x14ac:dyDescent="0.25">
      <c r="A12" s="42" t="s">
        <v>113</v>
      </c>
      <c r="B12" s="41" t="s">
        <v>162</v>
      </c>
      <c r="C12" s="124"/>
      <c r="D12" s="124"/>
      <c r="E12" s="124"/>
      <c r="F12" s="124"/>
      <c r="G12" s="124"/>
      <c r="H12" s="124"/>
      <c r="I12" s="124"/>
      <c r="J12" s="124"/>
    </row>
    <row r="14" spans="1:10" ht="12.75" customHeight="1" x14ac:dyDescent="0.25">
      <c r="A14" s="42" t="s">
        <v>125</v>
      </c>
      <c r="B14" s="41" t="s">
        <v>163</v>
      </c>
      <c r="C14" s="124"/>
      <c r="D14" s="124"/>
      <c r="E14" s="124"/>
      <c r="F14" s="124"/>
      <c r="G14" s="124"/>
      <c r="H14" s="124"/>
      <c r="I14" s="124"/>
      <c r="J14" s="124"/>
    </row>
    <row r="16" spans="1:10" ht="12.75" customHeight="1" x14ac:dyDescent="0.25">
      <c r="A16" s="42" t="s">
        <v>127</v>
      </c>
      <c r="B16" s="41" t="s">
        <v>164</v>
      </c>
      <c r="C16" s="124"/>
      <c r="D16" s="124"/>
      <c r="E16" s="124"/>
      <c r="F16" s="124"/>
      <c r="G16" s="124"/>
      <c r="H16" s="124"/>
      <c r="I16" s="124"/>
      <c r="J16" s="124"/>
    </row>
    <row r="18" spans="1:10" ht="12.75" customHeight="1" x14ac:dyDescent="0.25">
      <c r="A18" s="42" t="s">
        <v>129</v>
      </c>
      <c r="B18" s="41" t="s">
        <v>165</v>
      </c>
      <c r="C18" s="126"/>
      <c r="D18" s="126"/>
      <c r="E18" s="126"/>
      <c r="F18" s="126"/>
      <c r="G18" s="126"/>
      <c r="H18" s="126"/>
      <c r="I18" s="126"/>
      <c r="J18" s="126"/>
    </row>
    <row r="20" spans="1:10" ht="12.75" customHeight="1" x14ac:dyDescent="0.25">
      <c r="A20" s="42" t="s">
        <v>166</v>
      </c>
      <c r="B20" s="41" t="s">
        <v>167</v>
      </c>
      <c r="C20" s="126"/>
      <c r="D20" s="126"/>
      <c r="E20" s="126"/>
      <c r="F20" s="126"/>
      <c r="G20" s="126"/>
      <c r="H20" s="126"/>
      <c r="I20" s="126"/>
      <c r="J20" s="126"/>
    </row>
    <row r="22" spans="1:10" ht="12.75" customHeight="1" x14ac:dyDescent="0.25">
      <c r="A22" s="42" t="s">
        <v>115</v>
      </c>
      <c r="B22" s="41" t="s">
        <v>168</v>
      </c>
      <c r="C22" s="126"/>
      <c r="D22" s="126"/>
      <c r="E22" s="126"/>
      <c r="F22" s="126"/>
      <c r="G22" s="126"/>
      <c r="H22" s="126"/>
      <c r="I22" s="126"/>
      <c r="J22" s="126"/>
    </row>
    <row r="24" spans="1:10" ht="12.75" customHeight="1" x14ac:dyDescent="0.25">
      <c r="A24" s="42" t="s">
        <v>117</v>
      </c>
      <c r="B24" s="41" t="s">
        <v>169</v>
      </c>
      <c r="C24" s="124"/>
      <c r="D24" s="124"/>
      <c r="E24" s="124"/>
      <c r="F24" s="124"/>
      <c r="G24" s="124"/>
      <c r="H24" s="124"/>
      <c r="I24" s="124"/>
      <c r="J24" s="124"/>
    </row>
    <row r="28" spans="1:10" ht="60" customHeight="1" x14ac:dyDescent="0.25">
      <c r="A28" s="42" t="s">
        <v>119</v>
      </c>
      <c r="B28" s="41" t="s">
        <v>170</v>
      </c>
      <c r="C28" s="124"/>
      <c r="D28" s="124"/>
      <c r="E28" s="124"/>
      <c r="F28" s="124"/>
      <c r="G28" s="124"/>
      <c r="H28" s="124"/>
      <c r="I28" s="124"/>
      <c r="J28" s="124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27" t="s">
        <v>171</v>
      </c>
      <c r="C2" s="127"/>
      <c r="D2" s="127"/>
      <c r="E2" s="127"/>
      <c r="F2" s="127"/>
    </row>
    <row r="4" spans="2:6" ht="12.75" customHeight="1" x14ac:dyDescent="0.25">
      <c r="B4" s="48" t="s">
        <v>172</v>
      </c>
      <c r="C4" s="48" t="s">
        <v>173</v>
      </c>
      <c r="D4" s="48" t="s">
        <v>174</v>
      </c>
      <c r="E4" s="48" t="s">
        <v>175</v>
      </c>
      <c r="F4" s="48" t="s">
        <v>176</v>
      </c>
    </row>
    <row r="6" spans="2:6" ht="12.75" customHeight="1" x14ac:dyDescent="0.25">
      <c r="B6" s="49"/>
      <c r="C6" s="50"/>
      <c r="D6" s="51"/>
      <c r="E6" s="52"/>
      <c r="F6" s="53" t="str">
        <f>IF(AND(E6= "",D6= ""), "", ROUND(ROUND(E6, 2) * ROUND(D6, 3), 2))</f>
        <v/>
      </c>
    </row>
    <row r="8" spans="2:6" ht="12.75" customHeight="1" x14ac:dyDescent="0.25">
      <c r="B8" s="49"/>
      <c r="C8" s="50"/>
      <c r="D8" s="51"/>
      <c r="E8" s="52"/>
      <c r="F8" s="53" t="str">
        <f>IF(AND(E8= "",D8= ""), "", ROUND(ROUND(E8, 2) * ROUND(D8, 3), 2))</f>
        <v/>
      </c>
    </row>
    <row r="10" spans="2:6" ht="12.75" customHeight="1" x14ac:dyDescent="0.25">
      <c r="B10" s="49"/>
      <c r="C10" s="50"/>
      <c r="D10" s="51"/>
      <c r="E10" s="52"/>
      <c r="F10" s="53" t="str">
        <f>IF(AND(E10= "",D10= ""), "", ROUND(ROUND(E10, 2) * ROUND(D10, 3), 2))</f>
        <v/>
      </c>
    </row>
    <row r="12" spans="2:6" ht="12.75" customHeight="1" x14ac:dyDescent="0.25">
      <c r="B12" s="49"/>
      <c r="C12" s="50"/>
      <c r="D12" s="51"/>
      <c r="E12" s="52"/>
      <c r="F12" s="53" t="str">
        <f>IF(AND(E12= "",D12= ""), "", ROUND(ROUND(E12, 2) * ROUND(D12, 3), 2))</f>
        <v/>
      </c>
    </row>
    <row r="14" spans="2:6" ht="12.75" customHeight="1" x14ac:dyDescent="0.25">
      <c r="B14" s="49"/>
      <c r="C14" s="50"/>
      <c r="D14" s="51"/>
      <c r="E14" s="52"/>
      <c r="F14" s="53" t="str">
        <f>IF(AND(E14= "",D14= ""), "", ROUND(ROUND(E14, 2) * ROUND(D14, 3), 2))</f>
        <v/>
      </c>
    </row>
    <row r="16" spans="2:6" ht="12.75" customHeight="1" x14ac:dyDescent="0.25">
      <c r="B16" s="49"/>
      <c r="C16" s="50"/>
      <c r="D16" s="51"/>
      <c r="E16" s="52"/>
      <c r="F16" s="53" t="str">
        <f>IF(AND(E16= "",D16= ""), "", ROUND(ROUND(E16, 2) * ROUND(D16, 3), 2))</f>
        <v/>
      </c>
    </row>
    <row r="18" spans="2:6" ht="12.75" customHeight="1" x14ac:dyDescent="0.25">
      <c r="B18" s="49"/>
      <c r="C18" s="50"/>
      <c r="D18" s="51"/>
      <c r="E18" s="52"/>
      <c r="F18" s="53" t="str">
        <f>IF(AND(E18= "",D18= ""), "", ROUND(ROUND(E18, 2) * ROUND(D18, 3), 2))</f>
        <v/>
      </c>
    </row>
    <row r="20" spans="2:6" ht="12.75" customHeight="1" x14ac:dyDescent="0.25">
      <c r="B20" s="49"/>
      <c r="C20" s="50"/>
      <c r="D20" s="51"/>
      <c r="E20" s="52"/>
      <c r="F20" s="53" t="str">
        <f>IF(AND(E20= "",D20= ""), "", ROUND(ROUND(E20, 2) * ROUND(D20, 3), 2))</f>
        <v/>
      </c>
    </row>
    <row r="22" spans="2:6" ht="12.75" customHeight="1" x14ac:dyDescent="0.25">
      <c r="B22" s="49"/>
      <c r="C22" s="50"/>
      <c r="D22" s="51"/>
      <c r="E22" s="52"/>
      <c r="F22" s="53" t="str">
        <f>IF(AND(E22= "",D22= ""), "", ROUND(ROUND(E22, 2) * ROUND(D22, 3), 2))</f>
        <v/>
      </c>
    </row>
    <row r="24" spans="2:6" ht="12.75" customHeight="1" x14ac:dyDescent="0.25">
      <c r="B24" s="49"/>
      <c r="C24" s="50"/>
      <c r="D24" s="51"/>
      <c r="E24" s="52"/>
      <c r="F24" s="53" t="str">
        <f>IF(AND(E24= "",D24= ""), "", ROUND(ROUND(E24, 2) * ROUND(D24, 3), 2))</f>
        <v/>
      </c>
    </row>
    <row r="26" spans="2:6" ht="12.75" customHeight="1" x14ac:dyDescent="0.25">
      <c r="B26" s="49"/>
      <c r="C26" s="50"/>
      <c r="D26" s="51"/>
      <c r="E26" s="52"/>
      <c r="F26" s="53" t="str">
        <f>IF(AND(E26= "",D26= ""), "", ROUND(ROUND(E26, 2) * ROUND(D26, 3), 2))</f>
        <v/>
      </c>
    </row>
    <row r="28" spans="2:6" ht="12.75" customHeight="1" x14ac:dyDescent="0.25">
      <c r="B28" s="49"/>
      <c r="C28" s="50"/>
      <c r="D28" s="51"/>
      <c r="E28" s="52"/>
      <c r="F28" s="53" t="str">
        <f>IF(AND(E28= "",D28= ""), "", ROUND(ROUND(E28, 2) * ROUND(D28, 3), 2))</f>
        <v/>
      </c>
    </row>
    <row r="30" spans="2:6" ht="12.75" customHeight="1" x14ac:dyDescent="0.25">
      <c r="B30" s="49"/>
      <c r="C30" s="50"/>
      <c r="D30" s="51"/>
      <c r="E30" s="52"/>
      <c r="F30" s="53" t="str">
        <f>IF(AND(E30= "",D30= ""), "", ROUND(ROUND(E30, 2) * ROUND(D30, 3), 2))</f>
        <v/>
      </c>
    </row>
    <row r="32" spans="2:6" ht="12.75" customHeight="1" x14ac:dyDescent="0.25">
      <c r="B32" s="49"/>
      <c r="C32" s="50"/>
      <c r="D32" s="51"/>
      <c r="E32" s="52"/>
      <c r="F32" s="53" t="str">
        <f>IF(AND(E32= "",D32= ""), "", ROUND(ROUND(E32, 2) * ROUND(D32, 3), 2))</f>
        <v/>
      </c>
    </row>
    <row r="34" spans="2:6" ht="12.75" customHeight="1" x14ac:dyDescent="0.25">
      <c r="B34" s="49"/>
      <c r="C34" s="50"/>
      <c r="D34" s="51"/>
      <c r="E34" s="52"/>
      <c r="F34" s="53" t="str">
        <f>IF(AND(E34= "",D34= ""), "", ROUND(ROUND(E34, 2) * ROUND(D34, 3), 2))</f>
        <v/>
      </c>
    </row>
    <row r="36" spans="2:6" ht="12.75" customHeight="1" x14ac:dyDescent="0.25">
      <c r="B36" s="49"/>
      <c r="C36" s="50"/>
      <c r="D36" s="51"/>
      <c r="E36" s="52"/>
      <c r="F36" s="53" t="str">
        <f>IF(AND(E36= "",D36= ""), "", ROUND(ROUND(E36, 2) * ROUND(D36, 3), 2))</f>
        <v/>
      </c>
    </row>
    <row r="38" spans="2:6" ht="12.75" customHeight="1" x14ac:dyDescent="0.25">
      <c r="B38" s="49"/>
      <c r="C38" s="50"/>
      <c r="D38" s="51"/>
      <c r="E38" s="52"/>
      <c r="F38" s="53" t="str">
        <f>IF(AND(E38= "",D38= ""), "", ROUND(ROUND(E38, 2) * ROUND(D38, 3), 2))</f>
        <v/>
      </c>
    </row>
    <row r="40" spans="2:6" ht="12.75" customHeight="1" x14ac:dyDescent="0.25">
      <c r="B40" s="49"/>
      <c r="C40" s="50"/>
      <c r="D40" s="51"/>
      <c r="E40" s="52"/>
      <c r="F40" s="53" t="str">
        <f>IF(AND(E40= "",D40= ""), "", ROUND(ROUND(E40, 2) * ROUND(D40, 3), 2))</f>
        <v/>
      </c>
    </row>
    <row r="42" spans="2:6" ht="12.75" customHeight="1" x14ac:dyDescent="0.25">
      <c r="B42" s="49"/>
      <c r="C42" s="50"/>
      <c r="D42" s="51"/>
      <c r="E42" s="52"/>
      <c r="F42" s="53" t="str">
        <f>IF(AND(E42= "",D42= ""), "", ROUND(ROUND(E42, 2) * ROUND(D42, 3), 2))</f>
        <v/>
      </c>
    </row>
    <row r="44" spans="2:6" ht="12.75" customHeight="1" x14ac:dyDescent="0.25">
      <c r="B44" s="49"/>
      <c r="C44" s="50"/>
      <c r="D44" s="51"/>
      <c r="E44" s="52"/>
      <c r="F44" s="53" t="str">
        <f>IF(AND(E44= "",D44= ""), "", ROUND(ROUND(E44, 2) * ROUND(D44, 3), 2))</f>
        <v/>
      </c>
    </row>
    <row r="46" spans="2:6" ht="12.75" customHeight="1" x14ac:dyDescent="0.25">
      <c r="B46" s="49"/>
      <c r="C46" s="50"/>
      <c r="D46" s="51"/>
      <c r="E46" s="52"/>
      <c r="F46" s="53" t="str">
        <f>IF(AND(E46= "",D46= ""), "", ROUND(ROUND(E46, 2) * ROUND(D46, 3), 2))</f>
        <v/>
      </c>
    </row>
    <row r="48" spans="2:6" ht="12.75" customHeight="1" x14ac:dyDescent="0.25">
      <c r="B48" s="49"/>
      <c r="C48" s="50"/>
      <c r="D48" s="51"/>
      <c r="E48" s="52"/>
      <c r="F48" s="53" t="str">
        <f>IF(AND(E48= "",D48= ""), "", ROUND(ROUND(E48, 2) * ROUND(D48, 3), 2))</f>
        <v/>
      </c>
    </row>
    <row r="50" spans="2:6" ht="12.75" customHeight="1" x14ac:dyDescent="0.25">
      <c r="B50" s="49"/>
      <c r="C50" s="50"/>
      <c r="D50" s="51"/>
      <c r="E50" s="52"/>
      <c r="F50" s="53" t="str">
        <f>IF(AND(E50= "",D50= ""), "", ROUND(ROUND(E50, 2) * ROUND(D50, 3), 2))</f>
        <v/>
      </c>
    </row>
    <row r="52" spans="2:6" ht="12.75" customHeight="1" x14ac:dyDescent="0.25">
      <c r="B52" s="49"/>
      <c r="C52" s="50"/>
      <c r="D52" s="51"/>
      <c r="E52" s="52"/>
      <c r="F52" s="53" t="str">
        <f>IF(AND(E52= "",D52= ""), "", ROUND(ROUND(E52, 2) * ROUND(D52, 3), 2))</f>
        <v/>
      </c>
    </row>
    <row r="54" spans="2:6" ht="12.75" customHeight="1" x14ac:dyDescent="0.25">
      <c r="B54" s="49"/>
      <c r="C54" s="50"/>
      <c r="D54" s="51"/>
      <c r="E54" s="52"/>
      <c r="F54" s="53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27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ACE ACE</cp:lastModifiedBy>
  <cp:lastPrinted>2026-03-30T07:34:42Z</cp:lastPrinted>
  <dcterms:created xsi:type="dcterms:W3CDTF">2026-03-30T07:24:00Z</dcterms:created>
  <dcterms:modified xsi:type="dcterms:W3CDTF">2026-03-30T07:34:46Z</dcterms:modified>
</cp:coreProperties>
</file>